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5440" windowHeight="6450" tabRatio="9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F5" i="3"/>
  <c r="F4" i="3"/>
  <c r="D5" i="3"/>
  <c r="D4" i="3"/>
  <c r="C5" i="3"/>
  <c r="C4" i="3"/>
  <c r="J5" i="3"/>
  <c r="C71" i="5" l="1"/>
  <c r="C72" i="5"/>
  <c r="C107" i="5"/>
  <c r="C106" i="5"/>
  <c r="C65" i="5"/>
  <c r="C171" i="5"/>
  <c r="E321" i="29"/>
  <c r="D274" i="29" l="1"/>
  <c r="D270" i="29"/>
  <c r="D258" i="29"/>
  <c r="D253" i="29"/>
  <c r="D240" i="29"/>
  <c r="D235" i="29"/>
  <c r="D231" i="29"/>
  <c r="D230" i="29"/>
  <c r="D229" i="29"/>
  <c r="D226" i="29"/>
  <c r="D220" i="29"/>
  <c r="D217" i="29"/>
  <c r="D211" i="29"/>
  <c r="D209" i="29"/>
  <c r="D261" i="29"/>
  <c r="D260" i="29"/>
  <c r="D213" i="29"/>
  <c r="G176" i="29"/>
  <c r="F176" i="29"/>
  <c r="E176" i="29"/>
  <c r="D176" i="29"/>
  <c r="G124" i="29"/>
  <c r="F124" i="29"/>
  <c r="E124" i="29"/>
  <c r="D124" i="29"/>
  <c r="C124" i="29"/>
  <c r="D107" i="5"/>
  <c r="D104" i="5"/>
  <c r="D99" i="5"/>
  <c r="J4" i="3"/>
  <c r="I5" i="3"/>
  <c r="H5" i="3"/>
  <c r="E39" i="3"/>
  <c r="D30" i="3"/>
  <c r="D31" i="3"/>
  <c r="E8" i="29"/>
  <c r="E13" i="29"/>
  <c r="H50" i="29"/>
  <c r="F45" i="29"/>
  <c r="E44" i="29"/>
  <c r="D44" i="29"/>
  <c r="C44" i="29"/>
  <c r="C41" i="29"/>
  <c r="E14" i="29"/>
  <c r="F46" i="29"/>
  <c r="H81" i="29"/>
  <c r="H79" i="29"/>
  <c r="E79" i="29"/>
  <c r="D75" i="29"/>
  <c r="C75" i="29"/>
  <c r="G71" i="29"/>
  <c r="F71" i="29"/>
  <c r="E71" i="29"/>
  <c r="D71" i="29"/>
  <c r="C71" i="29"/>
  <c r="F70" i="29"/>
  <c r="E70" i="29"/>
  <c r="G63" i="29"/>
  <c r="F63" i="29"/>
  <c r="E63" i="29"/>
  <c r="F61" i="29"/>
  <c r="E61" i="29"/>
  <c r="F60" i="29"/>
  <c r="E60" i="29"/>
  <c r="D60" i="29"/>
  <c r="C60" i="29"/>
  <c r="H55" i="29"/>
  <c r="F55" i="29"/>
  <c r="E55" i="29"/>
  <c r="D55" i="29"/>
  <c r="C55" i="29"/>
  <c r="F50" i="29"/>
  <c r="E50" i="29"/>
  <c r="D50" i="29"/>
  <c r="C50" i="29"/>
  <c r="H49" i="29"/>
  <c r="F49" i="29"/>
  <c r="E49" i="29"/>
  <c r="E46" i="29"/>
  <c r="E45" i="29"/>
  <c r="D45" i="29"/>
  <c r="C45" i="29"/>
  <c r="F40" i="29"/>
  <c r="D40" i="29"/>
  <c r="C40" i="29"/>
  <c r="F39" i="29"/>
  <c r="E39" i="29"/>
  <c r="D39" i="29"/>
  <c r="C39" i="29"/>
  <c r="F38" i="29"/>
  <c r="E38" i="29"/>
  <c r="D38" i="29"/>
  <c r="C38" i="29"/>
  <c r="F37" i="29"/>
  <c r="D37" i="29"/>
  <c r="C37" i="29"/>
  <c r="F36" i="29"/>
  <c r="E36" i="29"/>
  <c r="D36" i="29"/>
  <c r="C36" i="29"/>
  <c r="D18" i="29"/>
  <c r="C18" i="29"/>
  <c r="F17" i="29"/>
  <c r="E17" i="29"/>
  <c r="D17" i="29"/>
  <c r="C17" i="29"/>
  <c r="D16" i="29"/>
  <c r="C16" i="29"/>
  <c r="D15" i="29"/>
  <c r="C15" i="29"/>
  <c r="H14" i="29"/>
  <c r="F14" i="29"/>
  <c r="C14" i="29"/>
  <c r="G13" i="29"/>
  <c r="F13" i="29"/>
  <c r="D13" i="29"/>
  <c r="C13" i="29"/>
  <c r="F8" i="29"/>
  <c r="D8" i="29"/>
  <c r="C8" i="29"/>
  <c r="G8" i="29"/>
  <c r="E78" i="29"/>
  <c r="F75" i="29"/>
  <c r="E75" i="29"/>
  <c r="F73" i="29"/>
  <c r="G10" i="29"/>
  <c r="F10" i="29"/>
  <c r="E10" i="29"/>
  <c r="D10" i="29"/>
  <c r="C10" i="29"/>
  <c r="C147" i="5"/>
  <c r="C145" i="5"/>
  <c r="C142" i="5"/>
  <c r="C136" i="5"/>
  <c r="C134" i="5"/>
  <c r="C127" i="5"/>
  <c r="C126" i="5"/>
  <c r="C125" i="5"/>
  <c r="C124" i="5"/>
  <c r="C117" i="5"/>
  <c r="C102" i="5"/>
  <c r="C101" i="5"/>
  <c r="C99" i="5"/>
  <c r="C96" i="5"/>
  <c r="C88" i="5"/>
  <c r="C84" i="5"/>
  <c r="C79" i="5"/>
  <c r="C78" i="5"/>
  <c r="C77" i="5"/>
  <c r="C74" i="5"/>
  <c r="C66" i="5"/>
  <c r="C20" i="5"/>
  <c r="C16" i="5"/>
  <c r="C7" i="5"/>
  <c r="C6" i="5"/>
  <c r="C5" i="5"/>
  <c r="C31" i="3"/>
  <c r="C30"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4" l="1"/>
  <c r="B2" i="178"/>
  <c r="B2" i="179"/>
  <c r="B1" i="178"/>
  <c r="B1" i="179"/>
  <c r="A2" i="170"/>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28" i="108"/>
  <c r="F31" i="108"/>
  <c r="F36" i="108"/>
  <c r="G28" i="108"/>
  <c r="E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L5" i="11"/>
  <c r="D5" i="7"/>
  <c r="B1761" i="106" s="1"/>
  <c r="D1761" i="106" s="1"/>
  <c r="D13" i="7"/>
  <c r="B3726" i="106" s="1"/>
  <c r="D3726" i="106" s="1"/>
  <c r="D9" i="7"/>
  <c r="B1767" i="106" s="1"/>
  <c r="D1767" i="106" s="1"/>
  <c r="F135" i="34"/>
  <c r="F129" i="34"/>
  <c r="F127" i="34"/>
  <c r="F126" i="34"/>
  <c r="B5752" i="106"/>
  <c r="D5752" i="106" s="1"/>
  <c r="B5599" i="106"/>
  <c r="D5599" i="106" s="1"/>
  <c r="K274" i="5"/>
  <c r="H173" i="5"/>
  <c r="B5906" i="106" s="1"/>
  <c r="D5906" i="106" s="1"/>
  <c r="C172" i="5"/>
  <c r="B5214" i="106" s="1"/>
  <c r="D5214" i="106" s="1"/>
  <c r="H109" i="5"/>
  <c r="B6025" i="106" s="1"/>
  <c r="D6025" i="106" s="1"/>
  <c r="F105" i="34"/>
  <c r="D7" i="7"/>
  <c r="B1763" i="106" s="1"/>
  <c r="D1763" i="106" s="1"/>
  <c r="H6" i="4"/>
  <c r="B2656" i="106" s="1"/>
  <c r="D2656" i="106" s="1"/>
  <c r="D17" i="7"/>
  <c r="B4104" i="106" s="1"/>
  <c r="D4104" i="106" s="1"/>
  <c r="D12" i="7"/>
  <c r="B1769" i="106" s="1"/>
  <c r="D1769" i="106" s="1"/>
  <c r="D11" i="7"/>
  <c r="B1768" i="106" s="1"/>
  <c r="D1768" i="106" s="1"/>
  <c r="B7760" i="106"/>
  <c r="D7760" i="106" s="1"/>
  <c r="G173" i="5" l="1"/>
  <c r="B5778" i="106" s="1"/>
  <c r="D5778" i="106" s="1"/>
  <c r="B5770" i="106"/>
  <c r="D5770" i="106" s="1"/>
  <c r="F130" i="34"/>
  <c r="B2056" i="106"/>
  <c r="D2056" i="106" s="1"/>
  <c r="M16" i="3"/>
  <c r="B273" i="106" s="1"/>
  <c r="D273" i="106" s="1"/>
  <c r="I173" i="5"/>
  <c r="B4216" i="106" s="1"/>
  <c r="D4216" i="106" s="1"/>
  <c r="E109" i="5"/>
  <c r="E4" i="4" s="1"/>
  <c r="B2630" i="106" s="1"/>
  <c r="D2630" i="106" s="1"/>
  <c r="J331" i="29"/>
  <c r="B7223" i="106" s="1"/>
  <c r="D7223" i="106" s="1"/>
  <c r="G331" i="29"/>
  <c r="B7220" i="106" s="1"/>
  <c r="D7220" i="106" s="1"/>
  <c r="J41" i="3"/>
  <c r="H341" i="29"/>
  <c r="B3656" i="106" s="1"/>
  <c r="D3656" i="106" s="1"/>
  <c r="K76" i="4"/>
  <c r="B3586" i="106" s="1"/>
  <c r="D3586" i="106" s="1"/>
  <c r="H288" i="29"/>
  <c r="B1454" i="106" s="1"/>
  <c r="D1454" i="106" s="1"/>
  <c r="B1126" i="106"/>
  <c r="D1126" i="106" s="1"/>
  <c r="B2895" i="106"/>
  <c r="D2895" i="106" s="1"/>
  <c r="N22" i="3"/>
  <c r="B283" i="106" s="1"/>
  <c r="D283" i="106" s="1"/>
  <c r="F19" i="7"/>
  <c r="L13" i="11"/>
  <c r="L15" i="11"/>
  <c r="L354" i="29"/>
  <c r="L331" i="29"/>
  <c r="L305" i="29"/>
  <c r="B3647" i="106"/>
  <c r="D3647" i="106" s="1"/>
  <c r="H4" i="4"/>
  <c r="B2655" i="106" s="1"/>
  <c r="D2655" i="106" s="1"/>
  <c r="G4" i="4"/>
  <c r="B2603" i="106" s="1"/>
  <c r="D2603" i="106" s="1"/>
  <c r="F65" i="34"/>
  <c r="B1365" i="106"/>
  <c r="D1365" i="106" s="1"/>
  <c r="B1364" i="106"/>
  <c r="D1364" i="106" s="1"/>
  <c r="G29" i="108"/>
  <c r="K178" i="29"/>
  <c r="F13" i="4" s="1"/>
  <c r="B2596" i="106" s="1"/>
  <c r="D2596" i="106" s="1"/>
  <c r="F110" i="34"/>
  <c r="D109" i="5"/>
  <c r="B5356" i="106" s="1"/>
  <c r="D5356" i="106" s="1"/>
  <c r="K84" i="29"/>
  <c r="B2088" i="106" s="1"/>
  <c r="D2088" i="106" s="1"/>
  <c r="D37" i="108"/>
  <c r="D40" i="108" s="1"/>
  <c r="E42" i="108" s="1"/>
  <c r="F37" i="108"/>
  <c r="F40" i="108" s="1"/>
  <c r="G42" i="108" s="1"/>
  <c r="E102" i="29"/>
  <c r="B2790" i="106" s="1"/>
  <c r="D2790" i="106" s="1"/>
  <c r="C173" i="5"/>
  <c r="B5223" i="106" s="1"/>
  <c r="D5223" i="106" s="1"/>
  <c r="B5096" i="106"/>
  <c r="D5096" i="106" s="1"/>
  <c r="C109" i="5"/>
  <c r="B5121" i="106" s="1"/>
  <c r="D5121" i="106" s="1"/>
  <c r="D4" i="7"/>
  <c r="B1760" i="106" s="1"/>
  <c r="D1760" i="106" s="1"/>
  <c r="K28" i="118"/>
  <c r="O27" i="118" s="1"/>
  <c r="O29" i="118" s="1"/>
  <c r="D15" i="7"/>
  <c r="B1772" i="106" s="1"/>
  <c r="D1772" i="106" s="1"/>
  <c r="B1746" i="106"/>
  <c r="D174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L9" i="11"/>
  <c r="B7614" i="106" s="1"/>
  <c r="L10" i="1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H8" i="4"/>
  <c r="D274" i="5"/>
  <c r="B3447" i="106"/>
  <c r="D3447" i="106" s="1"/>
  <c r="B7270" i="106"/>
  <c r="C34" i="131"/>
  <c r="D7255" i="106" l="1"/>
  <c r="D7253" i="106"/>
  <c r="D7252" i="106"/>
  <c r="F274" i="5"/>
  <c r="B2058" i="106"/>
  <c r="D2058" i="106" s="1"/>
  <c r="M18" i="3"/>
  <c r="B275" i="106" s="1"/>
  <c r="D275" i="106" s="1"/>
  <c r="B7596" i="106"/>
  <c r="M15" i="3"/>
  <c r="B6297" i="106" s="1"/>
  <c r="D6297" i="106" s="1"/>
  <c r="K331" i="29"/>
  <c r="B2057" i="106"/>
  <c r="D2057" i="106" s="1"/>
  <c r="M17" i="3"/>
  <c r="B274" i="106" s="1"/>
  <c r="D274" i="106" s="1"/>
  <c r="B3459" i="106"/>
  <c r="D3459" i="106" s="1"/>
  <c r="M20" i="3"/>
  <c r="B2864" i="106" s="1"/>
  <c r="D2864" i="106" s="1"/>
  <c r="B2914" i="106"/>
  <c r="D2914" i="106" s="1"/>
  <c r="L34" i="3"/>
  <c r="B2060" i="106"/>
  <c r="D2060" i="106" s="1"/>
  <c r="M19" i="3"/>
  <c r="L16" i="11"/>
  <c r="B2061" i="106" s="1"/>
  <c r="D2061" i="106" s="1"/>
  <c r="L114" i="29"/>
  <c r="F275" i="5"/>
  <c r="B5653" i="106"/>
  <c r="D5653" i="106" s="1"/>
  <c r="D4" i="4"/>
  <c r="B2564" i="106" s="1"/>
  <c r="D2564" i="106" s="1"/>
  <c r="K102" i="29"/>
  <c r="C15" i="4" s="1"/>
  <c r="B2559" i="106" s="1"/>
  <c r="D2559" i="106" s="1"/>
  <c r="C114" i="29"/>
  <c r="B757" i="106" s="1"/>
  <c r="D757" i="106" s="1"/>
  <c r="C6" i="4"/>
  <c r="B2553" i="106" s="1"/>
  <c r="D2553" i="106" s="1"/>
  <c r="C4" i="4"/>
  <c r="B2551" i="106" s="1"/>
  <c r="D2551" i="106" s="1"/>
  <c r="D19" i="7"/>
  <c r="B1775" i="106" s="1"/>
  <c r="D1775"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B2916" i="106" l="1"/>
  <c r="D2916" i="106" s="1"/>
  <c r="L41" i="3"/>
  <c r="B276" i="106"/>
  <c r="D276" i="106" s="1"/>
  <c r="M23" i="3"/>
  <c r="J17" i="4"/>
  <c r="J19" i="4" s="1"/>
  <c r="B6229" i="106" s="1"/>
  <c r="D6229" i="106" s="1"/>
  <c r="K306" i="29"/>
  <c r="B1561" i="106" s="1"/>
  <c r="D1561" i="106" s="1"/>
  <c r="B1145" i="106"/>
  <c r="D1145" i="106" s="1"/>
  <c r="F53" i="34"/>
  <c r="K114" i="29"/>
  <c r="F8" i="34"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D59" i="36" l="1"/>
  <c r="B2917" i="106"/>
  <c r="D2917" i="106" s="1"/>
  <c r="M40" i="3"/>
  <c r="B279" i="106"/>
  <c r="D279" i="106" s="1"/>
  <c r="D6" i="146"/>
  <c r="B1152" i="106"/>
  <c r="D1152" i="106" s="1"/>
  <c r="F10" i="4"/>
  <c r="B4125" i="106" s="1"/>
  <c r="D4125"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M41" i="3" l="1"/>
  <c r="B280" i="106"/>
  <c r="D280" i="106" s="1"/>
  <c r="C6" i="146"/>
  <c r="B2568" i="106"/>
  <c r="D2568" i="106" s="1"/>
  <c r="H13" i="118"/>
  <c r="F14" i="34"/>
  <c r="F76" i="34" s="1"/>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6" i="146" l="1"/>
  <c r="D60" i="36"/>
  <c r="B281" i="106"/>
  <c r="D281" i="106" s="1"/>
  <c r="F176" i="34"/>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<sst xmlns="http://schemas.openxmlformats.org/spreadsheetml/2006/main" count="5055" uniqueCount="2129">
  <si>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</si>
  <si>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</si>
  <si>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</si>
  <si>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</si>
  <si>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</si>
  <si>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</si>
  <si>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</si>
  <si>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</si>
  <si>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</si>
  <si>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</si>
  <si>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</si>
  <si>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</si>
  <si>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</si>
  <si>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</si>
  <si>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</si>
  <si>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</si>
  <si>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</si>
  <si>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</si>
  <si>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</si>
  <si>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</si>
  <si>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</si>
  <si>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</si>
  <si>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</si>
  <si>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</si>
  <si>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</si>
  <si>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</si>
  <si>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</si>
  <si>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</si>
  <si>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</si>
  <si>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</si>
  <si>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</si>
  <si>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</si>
  <si>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</si>
  <si>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</si>
  <si>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</si>
  <si>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</si>
  <si>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</si>
  <si>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</si>
  <si>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</si>
  <si>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</si>
  <si>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</si>
  <si>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</si>
  <si>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</si>
  <si>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</si>
  <si>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</si>
  <si>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</si>
  <si>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</si>
  <si>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</si>
  <si>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</si>
  <si>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</si>
  <si>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</si>
  <si>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</si>
  <si>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</si>
  <si>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</si>
  <si>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</si>
  <si>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</si>
  <si>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</si>
  <si>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</si>
  <si>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</si>
  <si>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</si>
  <si>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</si>
  <si>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</si>
  <si>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</si>
  <si>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</si>
  <si>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</si>
  <si>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</si>
  <si>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</si>
  <si>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</si>
  <si>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</si>
  <si>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</si>
  <si>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</si>
  <si>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</si>
  <si>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</si>
  <si>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</si>
  <si>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</si>
  <si>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</si>
  <si>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</si>
  <si>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</si>
  <si>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</si>
  <si>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</si>
  <si>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</si>
  <si>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</si>
  <si>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</si>
  <si>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</si>
  <si>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</si>
  <si>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</si>
  <si>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</si>
  <si>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</si>
  <si>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</si>
  <si>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</si>
  <si>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</si>
  <si>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</si>
  <si>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</si>
  <si>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</si>
  <si>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</si>
  <si>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</si>
  <si>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</si>
  <si>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</si>
  <si>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</si>
  <si>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</si>
  <si>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</si>
  <si>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</si>
  <si>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</si>
  <si>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</si>
  <si>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</si>
  <si>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</si>
  <si>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</si>
  <si>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</si>
  <si>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</si>
  <si>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</si>
  <si>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</si>
  <si>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</si>
  <si>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</si>
  <si>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</si>
  <si>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</si>
  <si>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</si>
  <si>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</si>
  <si>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</si>
  <si>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</si>
  <si>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</si>
  <si>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</si>
  <si>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</si>
  <si>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</si>
  <si>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</si>
  <si>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</si>
  <si>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</si>
  <si>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</si>
  <si>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</si>
  <si>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</si>
  <si>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</si>
  <si>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</si>
  <si>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</si>
  <si>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</si>
  <si>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</si>
  <si>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</si>
  <si>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</si>
  <si>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</si>
  <si>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</si>
  <si>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</si>
  <si>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</si>
  <si>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</si>
  <si>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</si>
  <si>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</si>
  <si>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</si>
  <si>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</si>
  <si>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</si>
  <si>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</si>
  <si>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</si>
  <si>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</si>
  <si>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</si>
  <si>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</si>
  <si>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</si>
  <si>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</si>
  <si>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</si>
  <si>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</si>
  <si>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</si>
  <si>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</si>
  <si>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</si>
  <si>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</si>
  <si>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</si>
  <si>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</si>
  <si>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</si>
  <si>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</si>
  <si>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</si>
  <si>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</si>
  <si>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</si>
  <si>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</si>
  <si>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</si>
  <si>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</si>
  <si>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</si>
  <si>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</si>
  <si>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</si>
  <si>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</si>
  <si>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</si>
  <si>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</si>
  <si>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</si>
  <si>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</si>
  <si>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</si>
  <si>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</si>
  <si>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</si>
  <si>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</si>
  <si>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</si>
  <si>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</si>
  <si>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</si>
  <si>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</si>
  <si>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</si>
  <si>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</si>
  <si>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</si>
  <si>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</si>
  <si>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</si>
  <si>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</si>
  <si>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</si>
  <si>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</si>
  <si>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</si>
  <si>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</si>
  <si>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</si>
  <si>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</si>
  <si>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</si>
  <si>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</si>
  <si>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</si>
  <si>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</si>
  <si>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</si>
  <si>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</si>
  <si>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</si>
  <si>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</si>
  <si>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</si>
  <si>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</si>
  <si>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</si>
  <si>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</si>
  <si>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</si>
  <si>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</si>
  <si>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</si>
  <si>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</si>
  <si>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</si>
  <si>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</si>
  <si>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</si>
  <si>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</si>
  <si>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</si>
  <si>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</si>
  <si>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</si>
  <si>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</si>
  <si>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</si>
  <si>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</si>
  <si>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</si>
  <si>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</si>
  <si>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</si>
  <si>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</si>
  <si>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</si>
  <si>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</si>
  <si>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</si>
  <si>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</si>
  <si>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</si>
  <si>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</si>
  <si>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</si>
  <si>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</si>
  <si>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</si>
  <si>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</si>
  <si>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</si>
  <si>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</si>
  <si>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</si>
  <si>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</si>
  <si>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</si>
  <si>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</si>
  <si>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</si>
  <si>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</si>
  <si>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</si>
  <si>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</si>
  <si>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</si>
  <si>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</si>
  <si>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</si>
  <si>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</si>
  <si>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</si>
  <si>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</si>
  <si>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</si>
  <si>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</si>
  <si>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</si>
  <si>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</si>
  <si>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</si>
  <si>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</si>
  <si>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</si>
  <si>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</si>
  <si>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</si>
  <si>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</si>
  <si>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</si>
  <si>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</si>
  <si>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</si>
  <si>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</si>
  <si>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</si>
  <si>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</si>
  <si>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</si>
  <si>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</si>
  <si>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</si>
  <si>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</si>
  <si>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</si>
  <si>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</si>
  <si>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</si>
  <si>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</si>
  <si>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</si>
  <si>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</si>
  <si>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</si>
  <si>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</si>
  <si>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</si>
  <si>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</si>
  <si>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</si>
  <si>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</si>
  <si>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</si>
  <si>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</si>
  <si>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</si>
  <si>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</si>
  <si>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</si>
  <si>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</si>
  <si>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</si>
  <si>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</si>
  <si>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</si>
  <si>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</si>
  <si>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</si>
  <si>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</si>
  <si>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</si>
  <si>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</si>
  <si>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</si>
  <si>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</si>
  <si>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</si>
  <si>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</si>
  <si>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</si>
  <si>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</si>
  <si>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</si>
  <si>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</si>
  <si>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</si>
  <si>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</si>
  <si>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</si>
  <si>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</si>
  <si>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</si>
  <si>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</si>
  <si>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</si>
  <si>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</si>
  <si>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</si>
  <si>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</si>
  <si>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</si>
  <si>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</si>
  <si>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</si>
  <si>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</si>
  <si>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</si>
  <si>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</si>
  <si>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</si>
  <si>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</si>
  <si>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</si>
  <si>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</si>
  <si>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</si>
  <si>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</si>
  <si>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</si>
  <si>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</si>
  <si>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</si>
  <si>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</si>
  <si>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</si>
  <si>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</si>
  <si>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</si>
  <si>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</si>
  <si>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</si>
  <si>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</si>
  <si>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</si>
  <si>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</si>
  <si>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</si>
  <si>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</si>
  <si>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</si>
  <si>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</si>
  <si>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</si>
  <si>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</si>
  <si>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</si>
  <si>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</si>
  <si>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</si>
  <si>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</si>
  <si>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</si>
  <si>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</si>
  <si>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</si>
  <si>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</si>
  <si>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</si>
  <si>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</si>
  <si>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</si>
  <si>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</si>
  <si>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</si>
  <si>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</si>
  <si>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</si>
  <si>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</si>
  <si>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</si>
  <si>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</si>
  <si>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</si>
  <si>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</si>
  <si>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</si>
  <si>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</si>
  <si>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</si>
  <si>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</si>
  <si>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</si>
  <si>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</si>
  <si>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</si>
  <si>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</si>
  <si>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</si>
  <si>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</si>
  <si>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</si>
  <si>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</si>
  <si>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</si>
  <si>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</si>
  <si>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</si>
  <si>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</si>
  <si>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</si>
  <si>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</si>
  <si>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</si>
  <si>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</si>
  <si>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</si>
  <si>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</si>
  <si>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</si>
  <si>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</si>
  <si>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</si>
  <si>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</si>
  <si>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</si>
  <si>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</si>
  <si>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</si>
  <si>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</si>
  <si>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</si>
  <si>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</si>
  <si>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</si>
  <si>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</si>
  <si>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</si>
  <si>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</si>
  <si>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</si>
  <si>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</si>
  <si>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</si>
  <si>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</si>
  <si>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</si>
  <si>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</si>
  <si>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</si>
  <si>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</si>
  <si>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</si>
  <si>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</si>
  <si>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</si>
  <si>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</si>
  <si>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</si>
  <si>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</si>
  <si>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</si>
  <si>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</si>
  <si>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</si>
  <si>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</si>
  <si>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</si>
  <si>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</si>
  <si>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</si>
  <si>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</si>
  <si>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</si>
  <si>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</si>
  <si>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</si>
  <si>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</si>
  <si>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</si>
  <si>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</si>
  <si>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</si>
  <si>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</si>
  <si>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</si>
  <si>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</si>
  <si>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</si>
  <si>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</si>
  <si>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</si>
  <si>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</si>
  <si>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</si>
  <si>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</si>
  <si>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</si>
  <si>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</si>
  <si>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</si>
  <si>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</si>
  <si>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</si>
  <si>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</si>
  <si>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</si>
  <si>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</si>
  <si>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</si>
  <si>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</si>
  <si>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</si>
  <si>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</si>
  <si>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</si>
  <si>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</si>
  <si>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</si>
  <si>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</si>
  <si>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</si>
  <si>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</si>
  <si>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</si>
  <si>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</si>
  <si>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</si>
  <si>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</si>
  <si>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</si>
  <si>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</si>
  <si>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</si>
  <si>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</si>
  <si>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</si>
  <si>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</si>
  <si>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</si>
  <si>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</si>
  <si>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</si>
  <si>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</si>
  <si>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</si>
  <si>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</si>
  <si>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</si>
  <si>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</si>
  <si>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</si>
  <si>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</si>
  <si>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</si>
  <si>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</si>
  <si>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</si>
  <si>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</si>
  <si>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</si>
  <si>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</si>
  <si>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</si>
  <si>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</si>
  <si>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</si>
  <si>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</si>
  <si>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</si>
  <si>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</si>
  <si>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</si>
  <si>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</si>
  <si>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</si>
  <si>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</si>
  <si>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</si>
  <si>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</si>
  <si>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</si>
  <si>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</si>
  <si>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</si>
  <si>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</si>
  <si>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</si>
  <si>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</si>
  <si>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</si>
  <si>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</si>
  <si>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</si>
  <si>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</si>
  <si>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</si>
  <si>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</si>
  <si>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</si>
  <si>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</si>
  <si>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</si>
  <si>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</si>
  <si>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</si>
  <si>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</si>
  <si>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</si>
  <si>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</si>
  <si>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</si>
  <si>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</si>
  <si>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</si>
  <si>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</si>
  <si>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</si>
  <si>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</si>
  <si>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</si>
  <si>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</si>
  <si>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</si>
  <si>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</si>
  <si>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</si>
  <si>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</si>
  <si>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</si>
  <si>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</si>
  <si>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</si>
  <si>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</si>
  <si>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</si>
  <si>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</si>
  <si>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</si>
  <si>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</si>
  <si>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</si>
  <si>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</si>
  <si>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</si>
  <si>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</si>
  <si>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</si>
  <si>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</si>
  <si>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</si>
  <si>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</si>
  <si>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</si>
  <si>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</si>
  <si>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</si>
  <si>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</si>
  <si>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</si>
  <si>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</si>
  <si>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</si>
  <si>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</si>
  <si>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</si>
  <si>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</si>
  <si>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</si>
  <si>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</si>
  <si>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</si>
  <si>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</si>
  <si>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</si>
  <si>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</si>
  <si>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</si>
  <si>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</si>
  <si>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</si>
  <si>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</si>
  <si>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</si>
  <si>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</si>
  <si>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</si>
  <si>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</si>
  <si>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</si>
  <si>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</si>
  <si>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</si>
  <si>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</si>
  <si>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</si>
  <si>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</si>
  <si>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</si>
  <si>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</si>
  <si>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</si>
  <si>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</si>
  <si>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</si>
  <si>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</si>
  <si>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</si>
  <si>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</si>
  <si>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</si>
  <si>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</si>
  <si>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</si>
  <si>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</si>
  <si>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</si>
  <si>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</si>
  <si>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</si>
  <si>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</si>
  <si>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</si>
  <si>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</si>
  <si>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</si>
  <si>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</si>
  <si>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</si>
  <si>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</si>
  <si>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</si>
  <si>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</si>
  <si>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</si>
  <si>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</si>
  <si>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</si>
  <si>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</si>
  <si>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</si>
  <si>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</si>
  <si>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</si>
  <si>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</si>
  <si>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</si>
  <si>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</si>
  <si>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</si>
  <si>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</si>
  <si>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</si>
  <si>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</si>
  <si>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</si>
  <si>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</si>
  <si>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</si>
  <si>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</si>
  <si>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</si>
  <si>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</si>
  <si>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</si>
  <si>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</si>
  <si>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</si>
  <si>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</si>
  <si>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</si>
  <si>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</si>
  <si>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</si>
  <si>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</si>
  <si>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</si>
  <si>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</si>
  <si>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</si>
  <si>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</si>
  <si>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</si>
  <si>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</si>
  <si>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</si>
  <si>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</si>
  <si>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</si>
  <si>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</si>
  <si>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</si>
  <si>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</si>
  <si>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</si>
  <si>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</si>
  <si>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</si>
  <si>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</si>
  <si>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</si>
  <si>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</si>
  <si>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</si>
  <si>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</si>
  <si>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</si>
  <si>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</si>
  <si>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</si>
  <si>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</si>
  <si>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</si>
  <si>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</si>
  <si>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</si>
  <si>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</si>
  <si>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</si>
  <si>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</si>
  <si>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</si>
  <si>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</si>
  <si>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</si>
  <si>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</si>
  <si>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</si>
  <si>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</si>
  <si>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</si>
  <si>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</si>
  <si>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</si>
  <si>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</si>
  <si>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</si>
  <si>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</si>
  <si>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</si>
  <si>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</si>
  <si>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</si>
  <si>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</si>
  <si>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</si>
  <si>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</si>
  <si>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</si>
  <si>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</si>
  <si>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</si>
  <si>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</si>
  <si>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</si>
  <si>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</si>
  <si>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</si>
  <si>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</si>
  <si>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</si>
  <si>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</si>
  <si>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</si>
  <si>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</si>
  <si>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</si>
  <si>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</si>
  <si>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</si>
  <si>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</si>
  <si>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</si>
  <si>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</si>
  <si>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</si>
  <si>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</si>
  <si>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</si>
  <si>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</si>
  <si>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</si>
  <si>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</si>
  <si>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</si>
  <si>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</si>
  <si>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</si>
  <si>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</si>
  <si>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</si>
  <si>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</si>
  <si>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</si>
  <si>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</si>
  <si>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</si>
  <si>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</si>
  <si>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</si>
  <si>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</si>
  <si>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</si>
  <si>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</si>
  <si>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</si>
  <si>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</si>
  <si>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</si>
  <si>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</si>
  <si>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</si>
  <si>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</si>
  <si>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</si>
  <si>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</si>
  <si>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</si>
  <si>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</si>
  <si>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</si>
  <si>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</si>
  <si>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</si>
  <si>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</si>
  <si>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</si>
  <si>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</si>
  <si>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</si>
  <si>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</si>
  <si>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</si>
  <si>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</si>
  <si>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</si>
  <si>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</si>
  <si>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</si>
  <si>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</si>
  <si>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</si>
  <si>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</si>
  <si>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</si>
  <si>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</si>
  <si>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</si>
  <si>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</si>
  <si>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</si>
  <si>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</si>
  <si>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</si>
  <si>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</si>
  <si>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</si>
  <si>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</si>
  <si>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</si>
  <si>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</si>
  <si>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</si>
  <si>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</si>
  <si>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</si>
  <si>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</si>
  <si>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</si>
  <si>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</si>
  <si>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</si>
  <si>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</si>
  <si>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</si>
  <si>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</si>
  <si>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</si>
  <si>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</si>
  <si>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</si>
  <si>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</si>
  <si>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</si>
  <si>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</si>
  <si>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</si>
  <si>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</si>
  <si>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</si>
  <si>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</si>
  <si>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</si>
  <si>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</si>
  <si>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</si>
  <si>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</si>
  <si>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</si>
  <si>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</si>
  <si>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</si>
  <si>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</si>
  <si>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</si>
  <si>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</si>
  <si>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</si>
  <si>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</si>
  <si>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</si>
  <si>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</si>
  <si>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</si>
  <si>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</si>
  <si>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</si>
  <si>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</si>
  <si>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</si>
  <si>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</si>
  <si>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</si>
  <si>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</si>
  <si>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</si>
  <si>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</si>
  <si>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</si>
  <si>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</si>
  <si>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</si>
  <si>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</si>
  <si>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</si>
  <si>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</si>
  <si>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</si>
  <si>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</si>
  <si>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</si>
  <si>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</si>
  <si>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</si>
  <si>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</si>
  <si>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</si>
  <si>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</si>
  <si>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</si>
  <si>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</si>
  <si>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</si>
  <si>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</si>
  <si>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</si>
  <si>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</si>
  <si>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</si>
  <si>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</si>
  <si>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</si>
  <si>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</si>
  <si>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</si>
  <si>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</si>
  <si>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</si>
  <si>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</si>
  <si>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</si>
  <si>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</si>
  <si>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</si>
  <si>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</si>
  <si>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</si>
  <si>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</si>
  <si>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</si>
  <si>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</si>
  <si>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</si>
  <si>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</si>
  <si>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</si>
  <si>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</si>
  <si>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</si>
  <si>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</si>
  <si>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</si>
  <si>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</si>
  <si>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</si>
  <si>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</si>
  <si>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</si>
  <si>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</si>
  <si>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</si>
  <si>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</si>
  <si>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</si>
  <si>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</si>
  <si>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</si>
  <si>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</si>
  <si>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</si>
  <si>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</si>
  <si>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</si>
  <si>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</si>
  <si>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</si>
  <si>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</si>
  <si>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</si>
  <si>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</si>
  <si>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</si>
  <si>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</si>
  <si>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</si>
  <si>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</si>
  <si>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</si>
  <si>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</si>
  <si>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</si>
  <si>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</si>
  <si>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</si>
  <si>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</si>
  <si>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</si>
  <si>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</si>
  <si>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</si>
  <si>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</si>
  <si>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</si>
  <si>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</si>
  <si>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</si>
  <si>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</si>
  <si>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</si>
  <si>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</si>
  <si>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</si>
  <si>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</si>
  <si>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</si>
  <si>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</si>
  <si>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</si>
  <si>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</si>
  <si>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</si>
  <si>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</si>
  <si>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</si>
  <si>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</si>
  <si>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</si>
  <si>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</si>
  <si>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</si>
  <si>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</si>
  <si>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</si>
  <si>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</si>
  <si>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</si>
  <si>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</si>
  <si>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</si>
  <si>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</si>
  <si>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</si>
  <si>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</si>
  <si>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</si>
  <si>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</si>
  <si>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</si>
  <si>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</si>
  <si>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</si>
  <si>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</si>
  <si>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</si>
  <si>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</si>
  <si>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</si>
  <si>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</si>
  <si>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</si>
  <si>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</si>
  <si>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</si>
  <si>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</si>
  <si>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</si>
  <si>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</si>
  <si>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</si>
  <si>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</si>
  <si>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</si>
  <si>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</si>
  <si>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</si>
  <si>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</si>
  <si>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</si>
  <si>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</si>
  <si>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</si>
  <si>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</si>
  <si>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</si>
  <si>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</si>
  <si>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</si>
  <si>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</si>
  <si>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</si>
  <si>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</si>
  <si>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</si>
  <si>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</si>
  <si>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</si>
  <si>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</si>
  <si>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</si>
  <si>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</si>
  <si>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</si>
  <si>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</si>
  <si>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</si>
  <si>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</si>
  <si>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</si>
  <si>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</si>
  <si>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</si>
  <si>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</si>
  <si>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</si>
  <si>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</si>
  <si>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</si>
  <si>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</si>
  <si>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</si>
  <si>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</si>
  <si>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</si>
  <si>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</si>
  <si>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</si>
  <si>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</si>
  <si>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</si>
  <si>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</si>
  <si>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</si>
  <si>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</si>
  <si>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</si>
  <si>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</si>
  <si>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</si>
  <si>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</si>
  <si>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</si>
  <si>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</si>
  <si>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</si>
  <si>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</si>
  <si>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</si>
  <si>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</si>
  <si>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</si>
  <si>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</si>
  <si>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</si>
  <si>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</si>
  <si>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</si>
  <si>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</si>
  <si>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</si>
  <si>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</si>
  <si>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</si>
  <si>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</si>
  <si>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</si>
  <si>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</si>
  <si>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</si>
  <si>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</si>
  <si>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</si>
  <si>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</si>
  <si>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</si>
  <si>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</si>
  <si>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</si>
  <si>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</si>
  <si>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</si>
  <si>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</si>
  <si>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</si>
  <si>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</si>
  <si>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</si>
  <si>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</si>
  <si>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</si>
  <si>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</si>
  <si>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</si>
  <si>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</si>
  <si>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</si>
  <si>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</si>
  <si>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</si>
  <si>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</si>
  <si>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</si>
  <si>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</si>
  <si>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</si>
  <si>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</si>
  <si>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</si>
  <si>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</si>
  <si>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</si>
  <si>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</si>
  <si>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</si>
  <si>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</si>
  <si>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</si>
  <si>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</si>
  <si>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</si>
  <si>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</si>
  <si>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</si>
  <si>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</si>
  <si>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</si>
  <si>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</si>
  <si>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</si>
  <si>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</si>
  <si>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</si>
  <si>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</si>
  <si>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</si>
  <si>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</si>
  <si>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</si>
  <si>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</si>
  <si>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</si>
  <si>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</si>
  <si>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</si>
  <si>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</si>
  <si>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</si>
  <si>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</si>
  <si>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</si>
  <si>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</si>
  <si>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</si>
  <si>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</si>
  <si>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</si>
  <si>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</si>
  <si>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</si>
  <si>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</si>
  <si>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</si>
  <si>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</si>
  <si>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</si>
  <si>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</si>
  <si>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</si>
  <si>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</si>
  <si>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</si>
  <si>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</si>
  <si>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</si>
  <si>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</si>
  <si>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</si>
  <si>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</si>
  <si>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</si>
  <si>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</si>
  <si>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</si>
  <si>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</si>
  <si>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</si>
  <si>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</si>
  <si>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</si>
  <si>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</si>
  <si>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</si>
  <si>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</si>
  <si>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</si>
  <si>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</si>
  <si>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</si>
  <si>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</si>
  <si>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</si>
  <si>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</si>
  <si>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</si>
  <si>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</si>
  <si>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</si>
  <si>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</si>
  <si>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</si>
  <si>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</si>
  <si>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</si>
  <si>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</si>
  <si>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</si>
  <si>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</si>
  <si>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</si>
  <si>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</si>
  <si>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</si>
  <si>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</si>
  <si>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</si>
  <si>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</si>
  <si>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</si>
  <si>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</si>
  <si>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</si>
  <si>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</si>
  <si>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</si>
  <si>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</si>
  <si>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</si>
  <si>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</si>
  <si>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</si>
  <si>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</si>
  <si>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</si>
  <si>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</si>
  <si>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</si>
  <si>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</si>
  <si>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</si>
  <si>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</si>
  <si>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</si>
  <si>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</si>
  <si>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</si>
  <si>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</si>
  <si>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</si>
  <si>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</si>
  <si>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</si>
  <si>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</si>
  <si>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</si>
  <si>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</si>
  <si>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</si>
  <si>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</si>
  <si>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</si>
  <si>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</si>
  <si>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</si>
  <si>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</si>
  <si>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</si>
  <si>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</si>
  <si>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</si>
  <si>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</si>
  <si>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</si>
  <si>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</si>
  <si>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</si>
  <si>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</si>
  <si>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</si>
  <si>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</si>
  <si>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</si>
  <si>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</si>
  <si>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</si>
  <si>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</si>
  <si>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</si>
  <si>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</si>
  <si>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</si>
  <si>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</si>
  <si>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</si>
  <si>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</si>
  <si>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</si>
  <si>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</si>
  <si>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</si>
  <si>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</si>
  <si>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</si>
  <si>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</si>
  <si>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</si>
  <si>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</si>
  <si>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</si>
  <si>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</si>
  <si>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</si>
  <si>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</si>
  <si>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</si>
  <si>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</si>
  <si>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</si>
  <si>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</si>
  <si>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</si>
  <si>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</si>
  <si>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</si>
  <si>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</si>
  <si>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</si>
  <si>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</si>
  <si>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</si>
  <si>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</si>
  <si>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</si>
  <si>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</si>
  <si>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</si>
  <si>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</si>
  <si>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</si>
  <si>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</si>
  <si>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</si>
  <si>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</si>
  <si>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</si>
  <si>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</si>
  <si>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</si>
  <si>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</si>
  <si>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</si>
  <si>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</si>
  <si>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</si>
  <si>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</si>
  <si>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</si>
  <si>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</si>
  <si>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</si>
  <si>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</si>
  <si>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</si>
  <si>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</si>
  <si>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</si>
  <si>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</si>
  <si>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</si>
  <si>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</si>
  <si>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</si>
  <si>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</si>
  <si>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</si>
  <si>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</si>
  <si>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</si>
  <si>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</si>
  <si>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</si>
  <si>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</si>
  <si>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</si>
  <si>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</si>
  <si>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</si>
  <si>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</si>
  <si>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</si>
  <si>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</si>
  <si>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</si>
  <si>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</si>
  <si>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</si>
  <si>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</si>
  <si>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</si>
  <si>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</si>
  <si>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</si>
  <si>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</si>
  <si>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</si>
  <si>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</si>
  <si>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</si>
  <si>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</si>
  <si>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</si>
  <si>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</si>
  <si>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</si>
  <si>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</si>
  <si>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</si>
  <si>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</si>
  <si>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</si>
  <si>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</si>
  <si>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</si>
  <si>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</si>
  <si>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</si>
  <si>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</si>
  <si>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</si>
  <si>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</si>
  <si>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</si>
  <si>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</si>
  <si>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</si>
  <si>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</si>
  <si>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</si>
  <si>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</si>
  <si>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</si>
  <si>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</si>
  <si>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</si>
  <si>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</si>
  <si>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</si>
  <si>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</si>
  <si>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</si>
  <si>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</si>
  <si>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</si>
  <si>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</si>
  <si>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</si>
  <si>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</si>
  <si>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</si>
  <si>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</si>
  <si>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</si>
  <si>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</si>
  <si>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</si>
  <si>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</si>
  <si>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</si>
  <si>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</si>
  <si>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</si>
  <si>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</si>
  <si>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</si>
  <si>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</si>
  <si>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</si>
  <si>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</si>
  <si>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</si>
  <si>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</si>
  <si>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</si>
  <si>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</si>
  <si>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</si>
  <si>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</si>
  <si>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</si>
  <si>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</si>
  <si>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</si>
  <si>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</si>
  <si>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</si>
  <si>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</si>
  <si>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</si>
  <si>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</si>
  <si>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</si>
  <si>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</si>
  <si>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</si>
  <si>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</si>
  <si>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</si>
  <si>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</si>
  <si>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</si>
  <si>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</si>
  <si>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</si>
  <si>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</si>
  <si>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</si>
  <si>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</si>
  <si>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</si>
  <si>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</si>
  <si>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</si>
  <si>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</si>
  <si>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</si>
  <si>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</si>
  <si>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</si>
  <si>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</si>
  <si>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</si>
  <si>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</si>
  <si>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</si>
  <si>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</si>
  <si>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</si>
  <si>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</si>
  <si>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</si>
  <si>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</si>
  <si>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</si>
  <si>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</si>
  <si>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</si>
  <si>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</si>
  <si>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</si>
  <si>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</si>
  <si>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</si>
  <si>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</si>
  <si>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</si>
  <si>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</si>
  <si>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</si>
  <si>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</si>
  <si>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</si>
  <si>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</si>
  <si>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</si>
  <si>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</si>
  <si>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</si>
  <si>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</si>
  <si>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</si>
  <si>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</si>
  <si>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</si>
  <si>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</si>
  <si>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</si>
  <si>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</si>
  <si>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</si>
  <si>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</si>
  <si>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</si>
  <si>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</si>
  <si>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</si>
  <si>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</si>
  <si>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</si>
  <si>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</si>
  <si>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</si>
  <si>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</si>
  <si>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</si>
  <si>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</si>
  <si>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</si>
  <si>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</si>
  <si>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</si>
  <si>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</si>
  <si>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</si>
  <si>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</si>
  <si>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</si>
  <si>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</si>
  <si>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</si>
  <si>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</si>
  <si>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</si>
  <si>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</si>
  <si>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</si>
  <si>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</si>
  <si>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</si>
  <si>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</si>
  <si>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</si>
  <si>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</si>
  <si>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</si>
  <si>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</si>
  <si>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</si>
  <si>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</si>
  <si>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</si>
  <si>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</si>
  <si>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</si>
  <si>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</si>
  <si>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</si>
  <si>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</si>
  <si>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</si>
  <si>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</si>
  <si>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</si>
  <si>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</si>
  <si>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</si>
  <si>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</si>
  <si>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</si>
  <si>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</si>
  <si>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</si>
  <si>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</si>
  <si>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</si>
  <si>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</si>
  <si>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</si>
  <si>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</si>
  <si>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</si>
  <si>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</si>
  <si>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</si>
  <si>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</si>
  <si>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</si>
  <si>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</si>
  <si>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</si>
  <si>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</si>
  <si>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</si>
  <si>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</si>
  <si>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</si>
  <si>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</si>
  <si>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</si>
  <si>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</si>
  <si>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</si>
  <si>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</si>
  <si>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</si>
  <si>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</si>
  <si>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</si>
  <si>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</si>
  <si>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</si>
  <si>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</si>
  <si>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</si>
  <si>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</si>
  <si>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</si>
  <si>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</si>
  <si>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</si>
  <si>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</si>
  <si>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</si>
  <si>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</si>
  <si>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</si>
  <si>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</si>
  <si>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</si>
  <si>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</si>
  <si>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</si>
  <si>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</si>
  <si>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</si>
  <si>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</si>
  <si>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</si>
  <si>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</si>
  <si>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</si>
  <si>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</si>
  <si>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</si>
  <si>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</si>
  <si>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</si>
  <si>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</si>
  <si>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</si>
  <si>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</si>
  <si>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</si>
  <si>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</si>
  <si>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</si>
  <si>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</si>
  <si>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</si>
  <si>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</si>
  <si>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</si>
  <si>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</si>
  <si>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</si>
  <si>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</si>
  <si>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</si>
  <si>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</si>
  <si>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</si>
  <si>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</si>
  <si>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</si>
  <si>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</si>
  <si>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</si>
  <si>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</si>
  <si>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</si>
  <si>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</si>
  <si>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</si>
  <si>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</si>
  <si>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</si>
  <si>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</si>
  <si>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</si>
  <si>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</si>
  <si>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</si>
  <si>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</si>
  <si>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</si>
  <si>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</si>
  <si>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</si>
  <si>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</si>
  <si>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</si>
  <si>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</si>
  <si>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</si>
  <si>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</si>
  <si>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</si>
  <si>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</si>
  <si>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</si>
  <si>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</si>
  <si>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</si>
  <si>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</si>
  <si>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</si>
  <si>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</si>
  <si>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</si>
  <si>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</si>
  <si>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</si>
  <si>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</si>
  <si>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</si>
  <si>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</si>
  <si>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</si>
  <si>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</si>
  <si>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</si>
  <si>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</si>
  <si>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</si>
  <si>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</si>
  <si>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</si>
  <si>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</si>
  <si>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</si>
  <si>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</si>
  <si>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</si>
  <si>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</si>
  <si>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</si>
  <si>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</si>
  <si>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</si>
  <si>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</si>
  <si>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</si>
  <si>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</si>
  <si>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</si>
  <si>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</si>
  <si>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</si>
  <si>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</si>
  <si>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</si>
  <si>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</si>
  <si>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</si>
  <si>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</si>
  <si>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</si>
  <si>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</si>
  <si>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</si>
  <si>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</si>
  <si>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</si>
  <si>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</si>
  <si>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</si>
  <si>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</si>
  <si>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</si>
  <si>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</si>
  <si>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</si>
  <si>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</si>
  <si>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</si>
  <si>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</si>
  <si>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</si>
  <si>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</si>
  <si>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</si>
  <si>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</si>
  <si>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</si>
  <si>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</si>
  <si>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</si>
  <si>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</si>
  <si>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</si>
  <si>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</si>
  <si>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</si>
  <si>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</si>
  <si>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</si>
  <si>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</si>
  <si>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</si>
  <si>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</si>
  <si>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</si>
  <si>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</si>
  <si>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</si>
  <si>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</si>
  <si>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</si>
  <si>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</si>
  <si>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</si>
  <si>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</si>
  <si>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</si>
  <si>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</si>
  <si>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</si>
  <si>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</si>
  <si>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</si>
  <si>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</si>
  <si>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</si>
  <si>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</si>
  <si>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</si>
  <si>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</si>
  <si>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</si>
  <si>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</si>
  <si>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</si>
  <si>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</si>
  <si>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</si>
  <si>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</si>
  <si>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</si>
  <si>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</si>
  <si>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</si>
  <si>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</si>
  <si>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</si>
  <si>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</si>
  <si>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</si>
  <si>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</si>
  <si>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</si>
  <si>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</si>
  <si>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</si>
  <si>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</si>
  <si>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</si>
  <si>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</si>
  <si>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</si>
  <si>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</si>
  <si>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</si>
  <si>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</si>
  <si>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</si>
  <si>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</si>
  <si>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</si>
  <si>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</si>
  <si>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</si>
  <si>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</si>
  <si>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</si>
  <si>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</si>
  <si>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</si>
  <si>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</si>
  <si>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</si>
  <si>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</si>
  <si>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</si>
  <si>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</si>
  <si>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</si>
  <si>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</si>
  <si>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</si>
  <si>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</si>
  <si>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</si>
  <si>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</si>
  <si>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</si>
  <si>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</si>
  <si>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</si>
  <si>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</si>
  <si>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</si>
  <si>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</si>
  <si>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</si>
  <si>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</si>
  <si>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</si>
  <si>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</si>
  <si>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</si>
  <si>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</si>
  <si>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</si>
  <si>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</si>
  <si>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</si>
  <si>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</si>
  <si>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</si>
  <si>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</si>
  <si>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</si>
  <si>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</si>
  <si>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</si>
  <si>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</si>
  <si>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</si>
  <si>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</si>
  <si>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</si>
  <si>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</si>
  <si>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</si>
  <si>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</si>
  <si>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</si>
  <si>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</si>
  <si>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</si>
  <si>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</si>
  <si>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</si>
  <si>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</si>
  <si>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</si>
  <si>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</si>
  <si>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</si>
  <si>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</si>
  <si>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</si>
  <si>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</si>
  <si>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</si>
  <si>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</si>
  <si>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</si>
  <si>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</si>
  <si>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</si>
  <si>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</si>
  <si>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</si>
  <si>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</si>
  <si>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</si>
  <si>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</si>
  <si>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</si>
  <si>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</si>
  <si>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</si>
  <si>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</si>
  <si>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</si>
  <si>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</si>
  <si>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</si>
  <si>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</si>
  <si>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</si>
  <si>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</si>
  <si>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</si>
  <si>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</si>
  <si>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</si>
  <si>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</si>
  <si>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</si>
  <si>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</si>
  <si>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</si>
  <si>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</si>
  <si>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</si>
  <si>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</si>
  <si>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</si>
  <si>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</si>
  <si>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</si>
  <si>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</si>
  <si>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</si>
  <si>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</si>
  <si>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</si>
  <si>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</si>
  <si>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</si>
  <si>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</si>
  <si>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</si>
  <si>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</si>
  <si>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</si>
  <si>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</si>
  <si>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</si>
  <si>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</si>
  <si>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</si>
  <si>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</si>
  <si>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</si>
  <si>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</si>
  <si>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</si>
  <si>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</si>
  <si>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</si>
  <si>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</si>
  <si>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</si>
  <si>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</si>
  <si>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</si>
  <si>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</si>
  <si>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</si>
  <si>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</si>
  <si>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</si>
  <si>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</si>
  <si>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</si>
  <si>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</si>
  <si>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</si>
  <si>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</si>
  <si>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</si>
  <si>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</si>
  <si>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</si>
  <si>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</si>
  <si>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</si>
  <si>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</si>
  <si>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</si>
  <si>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</si>
  <si>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</si>
  <si>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</si>
  <si>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</si>
  <si>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</si>
  <si>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</si>
  <si>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</si>
  <si>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</si>
  <si>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</si>
  <si>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</si>
  <si>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</si>
  <si>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</si>
  <si>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</si>
  <si>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</si>
  <si>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</si>
  <si>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</si>
  <si>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</si>
  <si>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</si>
  <si>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</si>
  <si>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</si>
  <si>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</si>
  <si>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</si>
  <si>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</si>
  <si>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</si>
  <si>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</si>
  <si>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</si>
  <si>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</si>
  <si>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</si>
  <si>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</si>
  <si>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</si>
  <si>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</si>
  <si>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</si>
  <si>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</si>
  <si>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</si>
  <si>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</si>
  <si>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</si>
  <si>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</si>
  <si>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</si>
  <si>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</si>
  <si>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</si>
  <si>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</si>
  <si>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</si>
  <si>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</si>
  <si>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</si>
  <si>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</si>
  <si>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</si>
  <si>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</si>
  <si>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</si>
  <si>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</si>
  <si>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</si>
  <si>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</si>
  <si>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</si>
  <si>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</si>
  <si>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</si>
  <si>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</si>
  <si>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</si>
  <si>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</si>
  <si>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</si>
  <si>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</si>
  <si>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</si>
  <si>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</si>
  <si>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</si>
  <si>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</si>
  <si>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</si>
  <si>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</si>
  <si>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</si>
  <si>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</si>
  <si>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</si>
  <si>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</si>
  <si>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</si>
  <si>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</si>
  <si>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</si>
  <si>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</si>
  <si>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</si>
  <si>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</si>
  <si>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</si>
  <si>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</si>
  <si>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</si>
  <si>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</si>
  <si>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</si>
  <si>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</si>
  <si>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</si>
  <si>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</si>
  <si>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</si>
  <si>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</si>
  <si>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</si>
  <si>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</si>
  <si>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</si>
  <si>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</si>
  <si>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</si>
  <si>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</si>
  <si>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</si>
  <si>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</si>
  <si>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</si>
  <si>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</si>
  <si>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</si>
  <si>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</si>
  <si>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</si>
  <si>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</si>
  <si>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</si>
  <si>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</si>
  <si>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</si>
  <si>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</si>
  <si>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</si>
  <si>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</si>
  <si>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</si>
  <si>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</si>
  <si>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</si>
  <si>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</si>
  <si>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</si>
  <si>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</si>
  <si>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</si>
  <si>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</si>
  <si>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</si>
  <si>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</si>
  <si>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</si>
  <si>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</si>
  <si>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</si>
  <si>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</si>
  <si>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</si>
  <si>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</si>
  <si>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</si>
  <si>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</si>
  <si>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</si>
  <si>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</si>
  <si>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</si>
  <si>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</si>
  <si>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</si>
  <si>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</si>
  <si>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</si>
  <si>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</si>
  <si>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</si>
  <si>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</si>
  <si>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</si>
  <si>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</si>
  <si>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</si>
  <si>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</si>
  <si>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</si>
  <si>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</si>
  <si>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</si>
  <si>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</si>
  <si>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</si>
  <si>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</si>
  <si>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</si>
  <si>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</si>
  <si>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</si>
  <si>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</si>
  <si>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</si>
  <si>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</si>
  <si>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</si>
  <si>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</si>
  <si>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</si>
  <si>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</si>
  <si>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</si>
  <si>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</si>
  <si>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</si>
  <si>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</si>
  <si>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</si>
  <si>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</si>
  <si>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</si>
  <si>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</si>
  <si>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</si>
  <si>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</si>
  <si>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</si>
  <si>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</si>
  <si>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</si>
  <si>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</si>
  <si>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</si>
  <si>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</si>
  <si>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</si>
  <si>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</si>
  <si>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</si>
  <si>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</si>
  <si>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</si>
  <si>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</si>
  <si>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</si>
  <si>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</si>
  <si>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</si>
  <si>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</si>
  <si>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</si>
  <si>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</si>
  <si>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</si>
  <si>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</si>
  <si>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</si>
  <si>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</si>
  <si>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</si>
  <si>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</si>
  <si>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</si>
  <si>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</si>
  <si>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</si>
  <si>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</si>
  <si>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</si>
  <si>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</si>
  <si>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</si>
  <si>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</si>
  <si>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</si>
  <si>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</si>
  <si>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</si>
  <si>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</si>
  <si>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</si>
  <si>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</si>
  <si>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</si>
  <si>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</si>
  <si>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</si>
  <si>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</si>
  <si>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</si>
  <si>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</si>
  <si>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</si>
  <si>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</si>
  <si>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</si>
  <si>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</si>
  <si>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</si>
  <si>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</si>
  <si>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</si>
  <si>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</si>
  <si>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</si>
  <si>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</si>
  <si>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</si>
  <si>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</si>
  <si>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</si>
  <si>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</si>
  <si>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</si>
  <si>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</si>
  <si>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</si>
  <si>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</si>
  <si>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</si>
  <si>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</si>
  <si>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</si>
  <si>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</si>
  <si>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</si>
  <si>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</si>
  <si>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</si>
  <si>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</si>
  <si>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</si>
  <si>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</si>
  <si>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</si>
  <si>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</si>
  <si>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</si>
  <si>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</si>
  <si>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</si>
  <si>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</si>
  <si>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</si>
  <si>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</si>
  <si>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</si>
  <si>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</si>
  <si>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</si>
  <si>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</si>
  <si>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</si>
  <si>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</si>
  <si>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</si>
  <si>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</si>
  <si>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</si>
  <si>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</si>
  <si>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</si>
  <si>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</si>
  <si>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</si>
  <si>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</si>
  <si>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</si>
  <si>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</si>
  <si>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</si>
  <si>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</si>
  <si>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</si>
  <si>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</si>
  <si>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</si>
  <si>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</si>
  <si>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</si>
  <si>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</si>
  <si>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</si>
  <si>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</si>
  <si>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</si>
  <si>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</si>
  <si>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</si>
  <si>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</si>
  <si>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</si>
  <si>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</si>
  <si>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</si>
  <si>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</si>
  <si>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</si>
  <si>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</si>
  <si>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</si>
  <si>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</si>
  <si>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</si>
  <si>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</si>
  <si>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</si>
  <si>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</si>
  <si>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</si>
  <si>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</si>
  <si>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</si>
  <si>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</si>
  <si>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</si>
  <si>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</si>
  <si>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</si>
  <si>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</si>
  <si>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</si>
  <si>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</si>
  <si>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</si>
  <si>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</si>
  <si>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</si>
  <si>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</si>
  <si>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</si>
  <si>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</si>
  <si>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</si>
  <si>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</si>
  <si>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</si>
  <si>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</si>
  <si>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</si>
  <si>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</si>
  <si>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</si>
  <si>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</si>
  <si>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</si>
  <si>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</si>
  <si>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</si>
  <si>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</si>
  <si>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</si>
  <si>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</si>
  <si>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</si>
  <si>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</si>
  <si>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</si>
  <si>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</si>
  <si>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</si>
  <si>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</si>
  <si>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</si>
  <si>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</si>
  <si>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</si>
  <si>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</si>
  <si>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</si>
  <si>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</si>
  <si>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</si>
  <si>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</si>
  <si>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</si>
  <si>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</si>
  <si>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</si>
  <si>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</si>
  <si>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</si>
  <si>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</si>
  <si>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</si>
  <si>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</si>
  <si>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</si>
  <si>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</si>
  <si>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</si>
  <si>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</si>
  <si>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</si>
  <si>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</si>
  <si>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</si>
  <si>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</si>
  <si>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</si>
  <si>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</si>
  <si>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</si>
  <si>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</si>
  <si>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</si>
  <si>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</si>
  <si>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</si>
  <si>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</si>
  <si>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</si>
  <si>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</si>
  <si>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</si>
  <si>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</si>
  <si>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</si>
  <si>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</si>
  <si>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</si>
  <si>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</si>
  <si>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</si>
  <si>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</si>
  <si>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</si>
  <si>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</si>
  <si>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</si>
  <si>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</si>
  <si>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</si>
  <si>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</si>
  <si>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</si>
  <si>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</si>
  <si>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</si>
  <si>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</si>
  <si>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</si>
  <si>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</si>
  <si>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</si>
  <si>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</si>
  <si>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</si>
  <si>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</si>
  <si>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</si>
  <si>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</si>
  <si>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</si>
  <si>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</si>
  <si>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</si>
  <si>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</si>
  <si>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</si>
  <si>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ROENFELDT &amp; LOCKAS, P.C.</t>
  </si>
  <si>
    <t>DUANE LOCKAS, C.P.A.</t>
  </si>
  <si>
    <t>1100 COLUMBUS STREET</t>
  </si>
  <si>
    <t>OTTAWA</t>
  </si>
  <si>
    <t>IL</t>
  </si>
  <si>
    <t>(815) 433-0464</t>
  </si>
  <si>
    <t>(815) 433-6464</t>
  </si>
  <si>
    <t>060-003995</t>
  </si>
  <si>
    <t>roenlock@sbcglobal.net</t>
  </si>
  <si>
    <t>LASALLE</t>
  </si>
  <si>
    <t>211 E. MAIN STREET</t>
  </si>
  <si>
    <t>Page 10, Line 72, Educational Fund- Milk</t>
  </si>
  <si>
    <t>Page 10, Line 78, Educational Fund- Other Admissions and Concessions</t>
  </si>
  <si>
    <t>Page 11, Line 106, Educational Fund- Local Fees</t>
  </si>
  <si>
    <t>Page 11, Line 107, Educational Fund- Advertising 1,822 Other 1,819</t>
  </si>
  <si>
    <t>Page 11, Line 107, Operations &amp; Maintenance Fund- Other</t>
  </si>
  <si>
    <t>Page 12, Line 171, Educational Fund- Orphanage Tuition</t>
  </si>
  <si>
    <t>Page 14, Line 272, Educational Fund- S.T.E.P.</t>
  </si>
  <si>
    <t>Page 15, Line 41, Monitors</t>
  </si>
  <si>
    <t>Page 18, Line 165, Bond Fees</t>
  </si>
  <si>
    <t>Page 18, Line 187, Pupil XTA Transportation</t>
  </si>
  <si>
    <t>Page 19, Line 231, Monitors</t>
  </si>
  <si>
    <t>X</t>
  </si>
  <si>
    <t>Capital Lease</t>
  </si>
  <si>
    <t>Roenfeldt &amp; Lockas, P.C.</t>
  </si>
  <si>
    <t>x</t>
  </si>
  <si>
    <t>SRAVTE, L.E.A.S.E.</t>
  </si>
  <si>
    <t>PSIC, SELF</t>
  </si>
  <si>
    <t>ROE Tilte II Co-op</t>
  </si>
  <si>
    <t>L.E.A.S.E.</t>
  </si>
  <si>
    <t>Ottawa Elementary Schools</t>
  </si>
  <si>
    <t>LP High School (Swimming Co-op)</t>
  </si>
  <si>
    <t>Ottawa Twp HSD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</si>
</sst>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6" fillId="0" borderId="2" xfId="0" applyNumberFormat="1" applyFont="1" applyBorder="1" applyAlignment="1" applyProtection="1">
      <alignment horizontal="center" vertical="center"/>
      <protection locked="0"/>
    </xf>
    <xf numFmtId="49" fontId="102" fillId="0" borderId="108" xfId="18" applyNumberFormat="1" applyFont="1" applyBorder="1" applyAlignment="1" applyProtection="1">
      <alignment horizontal="center" vertical="center"/>
      <protection locked="0"/>
    </xf>
    <xf numFmtId="0" fontId="100" fillId="0" borderId="108" xfId="18" applyFont="1" applyBorder="1" applyProtection="1">
      <protection locked="0"/>
    </xf>
    <xf numFmtId="49" fontId="95" fillId="0" borderId="110" xfId="18" applyNumberFormat="1" applyFont="1" applyFill="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6" t="s">
        <v>1953</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2118</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2" t="s">
        <v>2118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8">
        <v>35050140017</v>
      </c>
      <c r="B13" s="2179"/>
      <c r="C13" s="2179"/>
      <c r="D13" s="2179"/>
      <c r="E13" s="2179"/>
      <c r="F13" s="2179"/>
      <c r="G13" s="2179"/>
      <c r="H13" s="2180"/>
      <c r="I13" s="184"/>
      <c r="J13" s="183"/>
      <c r="K13" s="181"/>
      <c r="L13" s="183"/>
      <c r="M13" s="183"/>
      <c r="N13" s="183"/>
      <c r="O13" s="183"/>
      <c r="P13" s="183"/>
      <c r="Q13" s="183"/>
      <c r="R13" s="183"/>
      <c r="S13" s="183"/>
      <c r="T13" s="2183" t="s">
        <v>2096</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2" t="s">
        <v>2105</v>
      </c>
      <c r="B15" s="2181"/>
      <c r="C15" s="2181"/>
      <c r="D15" s="2181"/>
      <c r="E15" s="2181"/>
      <c r="F15" s="2181"/>
      <c r="G15" s="2181"/>
      <c r="H15" s="2182"/>
      <c r="T15" s="2113" t="s">
        <v>2097</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2128</v>
      </c>
      <c r="B17" s="2139"/>
      <c r="C17" s="2139"/>
      <c r="D17" s="2139"/>
      <c r="E17" s="2139"/>
      <c r="F17" s="2139"/>
      <c r="G17" s="2139"/>
      <c r="H17" s="2164"/>
      <c r="T17" s="2192" t="s">
        <v>2098</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4" t="s">
        <v>766</v>
      </c>
      <c r="AA18" s="200"/>
    </row>
    <row r="19" spans="1:27" ht="13.5" customHeight="1" x14ac:dyDescent="0.2">
      <c r="A19" s="2132" t="s">
        <v>2106</v>
      </c>
      <c r="B19" s="2130"/>
      <c r="C19" s="2130"/>
      <c r="D19" s="2130"/>
      <c r="E19" s="2130"/>
      <c r="F19" s="2130"/>
      <c r="G19" s="2130"/>
      <c r="H19" s="2112"/>
      <c r="I19" s="183"/>
      <c r="J19" s="377"/>
      <c r="K19" s="194"/>
      <c r="L19" s="192"/>
      <c r="M19" s="651" t="s">
        <v>355</v>
      </c>
      <c r="P19" s="180"/>
      <c r="Q19" s="180"/>
      <c r="R19" s="180"/>
      <c r="S19" s="184"/>
      <c r="T19" s="2132" t="s">
        <v>2099</v>
      </c>
      <c r="U19" s="2111"/>
      <c r="V19" s="2111"/>
      <c r="W19" s="2112"/>
      <c r="X19" s="2129" t="s">
        <v>2100</v>
      </c>
      <c r="Y19" s="2191"/>
      <c r="Z19" s="2189">
        <v>61350</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0" t="s">
        <v>2099</v>
      </c>
      <c r="B21" s="2111"/>
      <c r="C21" s="2111"/>
      <c r="D21" s="2111"/>
      <c r="E21" s="2111"/>
      <c r="F21" s="2111"/>
      <c r="G21" s="2111"/>
      <c r="H21" s="2112"/>
      <c r="I21" s="2158" t="s">
        <v>767</v>
      </c>
      <c r="J21" s="2153"/>
      <c r="K21" s="2153"/>
      <c r="L21" s="2153"/>
      <c r="M21" s="2153"/>
      <c r="N21" s="2153"/>
      <c r="O21" s="2153"/>
      <c r="P21" s="2153"/>
      <c r="Q21" s="2153"/>
      <c r="R21" s="2153"/>
      <c r="S21" s="2159"/>
      <c r="T21" s="2138" t="s">
        <v>2101</v>
      </c>
      <c r="U21" s="2198"/>
      <c r="V21" s="2198"/>
      <c r="W21" s="2198"/>
      <c r="X21" s="2203" t="s">
        <v>2102</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1905</v>
      </c>
      <c r="U22" s="271"/>
      <c r="V22" s="341"/>
      <c r="W22" s="271"/>
      <c r="X22" s="1915" t="s">
        <v>1574</v>
      </c>
      <c r="Z22" s="199"/>
      <c r="AA22" s="200"/>
    </row>
    <row r="23" spans="1:27" ht="13.5" customHeight="1" x14ac:dyDescent="0.2">
      <c r="A23" s="2155"/>
      <c r="B23" s="2156"/>
      <c r="C23" s="2156"/>
      <c r="D23" s="2156"/>
      <c r="E23" s="2156"/>
      <c r="F23" s="2156"/>
      <c r="G23" s="2156"/>
      <c r="H23" s="2157"/>
      <c r="T23" s="2138" t="s">
        <v>2103</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61350</v>
      </c>
      <c r="B25" s="2111"/>
      <c r="C25" s="2111"/>
      <c r="D25" s="2111"/>
      <c r="E25" s="2111"/>
      <c r="F25" s="2111"/>
      <c r="G25" s="2111"/>
      <c r="H25" s="2112"/>
      <c r="I25" s="652"/>
      <c r="J25" s="203"/>
      <c r="K25" s="203"/>
      <c r="L25" s="203"/>
      <c r="M25" s="203"/>
      <c r="N25" s="203"/>
      <c r="O25" s="203"/>
      <c r="P25" s="203"/>
      <c r="Q25" s="203"/>
      <c r="R25" s="203"/>
      <c r="S25" s="204"/>
      <c r="T25" s="2195" t="s">
        <v>2104</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1897</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390" t="s">
        <v>2118</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2118</v>
      </c>
      <c r="C30" s="665" t="s">
        <v>1360</v>
      </c>
      <c r="D30" s="181"/>
      <c r="E30" s="181"/>
      <c r="F30" s="1269"/>
      <c r="G30" s="653"/>
      <c r="H30" s="653"/>
      <c r="I30" s="274"/>
      <c r="J30" s="390"/>
      <c r="K30" s="181" t="s">
        <v>656</v>
      </c>
      <c r="L30" s="390" t="s">
        <v>2118</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c r="B42" s="2111"/>
      <c r="C42" s="2112"/>
      <c r="D42" s="2129"/>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Layout" topLeftCell="A22" zoomScaleNormal="100" workbookViewId="0">
      <selection activeCell="L131" sqref="L1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1967</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1580</v>
      </c>
      <c r="B70" s="2219"/>
      <c r="C70" s="2219"/>
      <c r="D70" s="2219"/>
      <c r="E70" s="2220"/>
      <c r="F70" s="2220"/>
      <c r="G70" s="2220"/>
      <c r="H70" s="2220"/>
      <c r="I70" s="222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1576</v>
      </c>
      <c r="B83" s="2235"/>
      <c r="C83" s="2235"/>
      <c r="D83" s="223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2120</v>
      </c>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1589</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709459423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1.2699999999999999E-2</v>
      </c>
      <c r="E10" s="99" t="s">
        <v>1164</v>
      </c>
      <c r="F10" s="468">
        <v>2.5000000000000001E-3</v>
      </c>
      <c r="G10" s="99" t="s">
        <v>1164</v>
      </c>
      <c r="H10" s="468">
        <v>1.1999999999999999E-3</v>
      </c>
      <c r="I10" s="99" t="s">
        <v>1165</v>
      </c>
      <c r="J10" s="469">
        <f>ROUND(D10+F10+H10,5)</f>
        <v>1.6400000000000001E-2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15165471</v>
      </c>
      <c r="E16" s="99"/>
      <c r="F16" s="81">
        <f>SUM('Acct Summary 7-8'!C17,'Acct Summary 7-8'!D17,'Acct Summary 7-8'!F17)</f>
        <v>16580546</v>
      </c>
      <c r="G16" s="99"/>
      <c r="H16" s="81">
        <f>SUM(D16-F16)</f>
        <v>-1415075</v>
      </c>
      <c r="I16" s="92"/>
      <c r="J16" s="81">
        <f>SUM('Acct Summary 7-8'!C81,'Acct Summary 7-8'!D81,'Acct Summary 7-8'!F81,'Acct Summary 7-8'!I81)</f>
        <v>13565453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2118</v>
      </c>
      <c r="C31" s="403" t="s">
        <v>670</v>
      </c>
      <c r="D31" s="62" t="s">
        <v>1239</v>
      </c>
      <c r="E31" s="92"/>
      <c r="F31" s="92"/>
      <c r="G31" s="100"/>
      <c r="H31" s="252">
        <f>IF(B31="X",(J7*0.069),IF(B32="X",(J7*0.138),"Enter x in a.or b."))</f>
        <v>48952700.187000006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12497894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131" sqref="L1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Ottawa Twp HSD 140</v>
      </c>
      <c r="E7" s="135"/>
      <c r="G7" s="136"/>
      <c r="H7" s="137"/>
      <c r="I7" s="137"/>
      <c r="J7" s="137"/>
      <c r="K7" s="137"/>
      <c r="L7"/>
      <c r="M7"/>
      <c r="N7"/>
      <c r="O7"/>
      <c r="P7"/>
    </row>
    <row r="8" spans="1:18" ht="12.75" x14ac:dyDescent="0.2">
      <c r="A8"/>
      <c r="B8"/>
      <c r="C8" s="133" t="s">
        <v>1316</v>
      </c>
      <c r="D8" s="138">
        <f>COVER!A13</f>
        <v>35050140017</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13565453</v>
      </c>
      <c r="I12" s="1151"/>
      <c r="J12" s="1151"/>
      <c r="K12" s="1152">
        <f>TRUNC((H12/H13*100000),5)/100000</f>
        <v>0.90151564540000007</v>
      </c>
      <c r="L12" s="1153"/>
      <c r="M12" s="101" t="s">
        <v>1339</v>
      </c>
      <c r="N12" s="101"/>
      <c r="O12" s="1154">
        <v>0.35</v>
      </c>
      <c r="P12" s="153"/>
      <c r="Q12" s="153"/>
    </row>
    <row r="13" spans="1:18" s="155" customFormat="1" ht="11.25" x14ac:dyDescent="0.2">
      <c r="A13" s="153"/>
      <c r="B13" s="1148"/>
      <c r="C13" s="2254" t="s">
        <v>1581</v>
      </c>
      <c r="D13" s="2255"/>
      <c r="E13" s="153"/>
      <c r="F13" s="326" t="s">
        <v>910</v>
      </c>
      <c r="G13" s="1149"/>
      <c r="H13" s="1150">
        <f>SUM('Acct Summary 7-8'!C8+'Acct Summary 7-8'!D8+'Acct Summary 7-8'!F8+'Acct Summary 7-8'!I8)+H14</f>
        <v>15047385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-118086</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16580546</v>
      </c>
      <c r="I17" s="1151"/>
      <c r="J17" s="1157"/>
      <c r="K17" s="1152">
        <f>TRUNC((H17/H18*100000),5)/100000</f>
        <v>1.1018888663999999</v>
      </c>
      <c r="L17" s="1153"/>
      <c r="M17" s="1114" t="s">
        <v>1367</v>
      </c>
      <c r="O17" s="1158" t="str">
        <f>IF(AND(O16="2", J20 &gt; 2),"1",IF(AND(O16 = "1", J20 &gt; 2),"2",IF(AND(O16="1", J20 &gt;1),"1","0")))</f>
        <v>1</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15047385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-118086</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7.8665674999999995</v>
      </c>
      <c r="K20" s="1152">
        <f>IF(K17&lt;=1,"0",IF(AND(O16="2", J20 &gt; 2),TRUNC(((K12-0.1)/(K17-1)*100),5)/100,IF(AND(O16 = "1", J20 &gt; 2),TRUNC(((K12-0.1)/(K17-1)*100),5)/100,IF(AND(O16="1", J20 &gt;1),TRUNC(((K12-0.1)/(K17-1)*100),5)/100,""))))</f>
        <v>7.8665674999999995</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13591635</v>
      </c>
      <c r="I24" s="676"/>
      <c r="J24" s="676"/>
      <c r="K24" s="1161">
        <f>TRUNC(((H24/H25*100000)/100000),2)</f>
        <v>295.10000000000002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46057.072220000002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9889864.3566200007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12497894</v>
      </c>
      <c r="I32" s="1159"/>
      <c r="J32" s="1159"/>
      <c r="K32" s="1161">
        <f>TRUNC(100-((((H32/H33*100))*100)/100),2)</f>
        <v>74.459999999999994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48952700.187000006</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13" colorId="8" zoomScaleNormal="110" workbookViewId="0">
      <selection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2756986+121021+19068+9810</f>
        <v>2906885</v>
      </c>
      <c r="D4" s="408">
        <f>37160+3030+8980</f>
        <v>49170</v>
      </c>
      <c r="E4" s="408">
        <v>0</v>
      </c>
      <c r="F4" s="408">
        <f>142675+572</f>
        <v>143247</v>
      </c>
      <c r="G4" s="408">
        <v>67317</v>
      </c>
      <c r="H4" s="408">
        <v>1000939</v>
      </c>
      <c r="I4" s="408">
        <v>289230</v>
      </c>
      <c r="J4" s="432">
        <f>369551</f>
        <v>369551</v>
      </c>
      <c r="K4" s="408">
        <v>24086</v>
      </c>
      <c r="L4" s="408">
        <v>483800</v>
      </c>
      <c r="M4" s="429"/>
      <c r="N4" s="478"/>
    </row>
    <row r="5" spans="1:14" x14ac:dyDescent="0.2">
      <c r="A5" s="473" t="s">
        <v>1151</v>
      </c>
      <c r="B5" s="39">
        <v>120</v>
      </c>
      <c r="C5" s="679">
        <f>351913+63324+6165+4115721+828228</f>
        <v>5365351</v>
      </c>
      <c r="D5" s="408">
        <f>2849+5503+252633</f>
        <v>260985</v>
      </c>
      <c r="E5" s="408">
        <v>3935</v>
      </c>
      <c r="F5" s="408">
        <f>134279+5107+577387</f>
        <v>716773</v>
      </c>
      <c r="G5" s="408">
        <v>756803</v>
      </c>
      <c r="H5" s="408">
        <f>150000+1721273</f>
        <v>1871273</v>
      </c>
      <c r="I5" s="408">
        <f>446821+3413173</f>
        <v>3859994</v>
      </c>
      <c r="J5" s="432">
        <f>100000+715148</f>
        <v>815148</v>
      </c>
      <c r="K5" s="435">
        <v>850058</v>
      </c>
      <c r="L5" s="680">
        <v>165261</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8272236</v>
      </c>
      <c r="D13" s="681">
        <f t="shared" ref="D13:L13" si="0">SUM(D4:D12)</f>
        <v>310155</v>
      </c>
      <c r="E13" s="681">
        <f t="shared" si="0"/>
        <v>3935</v>
      </c>
      <c r="F13" s="681">
        <f t="shared" si="0"/>
        <v>860020</v>
      </c>
      <c r="G13" s="681">
        <f t="shared" si="0"/>
        <v>824120</v>
      </c>
      <c r="H13" s="681">
        <f t="shared" si="0"/>
        <v>2872212</v>
      </c>
      <c r="I13" s="681">
        <f t="shared" si="0"/>
        <v>4149224</v>
      </c>
      <c r="J13" s="681">
        <f t="shared" si="0"/>
        <v>1184699</v>
      </c>
      <c r="K13" s="681">
        <f t="shared" si="0"/>
        <v>874144</v>
      </c>
      <c r="L13" s="681">
        <f t="shared" si="0"/>
        <v>649061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f>'Cap Outlay Deprec 27'!L3</f>
        <v>0</v>
      </c>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27'!L5</f>
        <v>1126202</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27'!L8</f>
        <v>29345686</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27'!L10</f>
        <v>503941</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27'!L12+'Cap Outlay Deprec 27'!L13</f>
        <v>1221024</v>
      </c>
      <c r="N19" s="711"/>
    </row>
    <row r="20" spans="1:14" s="696" customFormat="1" ht="12.75" customHeight="1" x14ac:dyDescent="0.2">
      <c r="A20" s="710" t="s">
        <v>1696</v>
      </c>
      <c r="B20" s="538">
        <v>260</v>
      </c>
      <c r="C20" s="503"/>
      <c r="D20" s="503"/>
      <c r="E20" s="503"/>
      <c r="F20" s="503"/>
      <c r="G20" s="503"/>
      <c r="H20" s="503"/>
      <c r="I20" s="503"/>
      <c r="J20" s="503"/>
      <c r="K20" s="503"/>
      <c r="L20" s="503"/>
      <c r="M20" s="432">
        <f>'Cap Outlay Deprec 27'!L15</f>
        <v>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-47780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12545674</v>
      </c>
    </row>
    <row r="23" spans="1:14" ht="13.5" customHeight="1" thickBot="1" x14ac:dyDescent="0.25">
      <c r="A23" s="460" t="s">
        <v>729</v>
      </c>
      <c r="B23" s="716"/>
      <c r="C23" s="429"/>
      <c r="D23" s="429"/>
      <c r="E23" s="429"/>
      <c r="F23" s="429"/>
      <c r="G23" s="429"/>
      <c r="H23" s="429"/>
      <c r="I23" s="429"/>
      <c r="J23" s="429"/>
      <c r="K23" s="429"/>
      <c r="L23" s="429"/>
      <c r="M23" s="685">
        <f>SUM(M15:M22)</f>
        <v>32196853</v>
      </c>
      <c r="N23" s="685">
        <f>SUM(N21:N22)</f>
        <v>12497894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v>51715</v>
      </c>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f>-14811+3473-254-41+111</f>
        <v>-11522</v>
      </c>
      <c r="D30" s="683">
        <f>146+1</f>
        <v>147</v>
      </c>
      <c r="E30" s="432"/>
      <c r="F30" s="432"/>
      <c r="G30" s="432">
        <v>1520</v>
      </c>
      <c r="H30" s="432"/>
      <c r="I30" s="432"/>
      <c r="J30" s="432"/>
      <c r="K30" s="431"/>
      <c r="L30" s="429"/>
      <c r="M30" s="429"/>
      <c r="N30" s="429"/>
    </row>
    <row r="31" spans="1:14" ht="13.5" customHeight="1" x14ac:dyDescent="0.2">
      <c r="A31" s="472" t="s">
        <v>737</v>
      </c>
      <c r="B31" s="39">
        <v>480</v>
      </c>
      <c r="C31" s="408">
        <f>55+33157+102</f>
        <v>33314</v>
      </c>
      <c r="D31" s="432">
        <f>283+3491</f>
        <v>3774</v>
      </c>
      <c r="E31" s="432"/>
      <c r="F31" s="408">
        <v>469</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649061</v>
      </c>
      <c r="M33" s="429"/>
      <c r="N33" s="478"/>
    </row>
    <row r="34" spans="1:14" ht="13.5" customHeight="1" thickBot="1" x14ac:dyDescent="0.25">
      <c r="A34" s="1066" t="s">
        <v>740</v>
      </c>
      <c r="B34" s="717"/>
      <c r="C34" s="1089">
        <f>SUM(C25:C33)</f>
        <v>21792</v>
      </c>
      <c r="D34" s="1089">
        <f t="shared" ref="D34:K34" si="1">SUM(D25:D33)</f>
        <v>3921</v>
      </c>
      <c r="E34" s="1089">
        <f t="shared" si="1"/>
        <v>51715</v>
      </c>
      <c r="F34" s="1089">
        <f t="shared" si="1"/>
        <v>469</v>
      </c>
      <c r="G34" s="1089">
        <f t="shared" si="1"/>
        <v>1520</v>
      </c>
      <c r="H34" s="1089">
        <f t="shared" si="1"/>
        <v>0</v>
      </c>
      <c r="I34" s="1089">
        <f t="shared" si="1"/>
        <v>0</v>
      </c>
      <c r="J34" s="1089">
        <f t="shared" si="1"/>
        <v>0</v>
      </c>
      <c r="K34" s="1089">
        <f t="shared" si="1"/>
        <v>0</v>
      </c>
      <c r="L34" s="1049">
        <f>SUM(L33)</f>
        <v>649061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12497894</v>
      </c>
    </row>
    <row r="37" spans="1:14" ht="13.5" thickBot="1" x14ac:dyDescent="0.25">
      <c r="A37" s="460" t="s">
        <v>739</v>
      </c>
      <c r="B37" s="716"/>
      <c r="C37" s="503"/>
      <c r="D37" s="503"/>
      <c r="E37" s="503"/>
      <c r="F37" s="503"/>
      <c r="G37" s="503"/>
      <c r="H37" s="503"/>
      <c r="I37" s="503"/>
      <c r="J37" s="503"/>
      <c r="K37" s="503"/>
      <c r="L37" s="510"/>
      <c r="M37" s="429"/>
      <c r="N37" s="685">
        <f>SUM(N36:N36)</f>
        <v>12497894</v>
      </c>
    </row>
    <row r="38" spans="1:14" customFormat="1" ht="13.5" customHeight="1" thickTop="1" x14ac:dyDescent="0.2">
      <c r="A38" s="620" t="s">
        <v>485</v>
      </c>
      <c r="B38" s="538">
        <v>714</v>
      </c>
      <c r="C38" s="719">
        <v>555327</v>
      </c>
      <c r="D38" s="719">
        <v>20363</v>
      </c>
      <c r="E38" s="719"/>
      <c r="F38" s="719">
        <v>139959</v>
      </c>
      <c r="G38" s="719"/>
      <c r="H38" s="719"/>
      <c r="I38" s="719"/>
      <c r="J38" s="718"/>
      <c r="K38" s="719"/>
      <c r="L38" s="1090"/>
      <c r="M38" s="686"/>
      <c r="N38" s="686"/>
    </row>
    <row r="39" spans="1:14" customFormat="1" ht="13.5" customHeight="1" x14ac:dyDescent="0.2">
      <c r="A39" s="620" t="s">
        <v>398</v>
      </c>
      <c r="B39" s="538">
        <v>730</v>
      </c>
      <c r="C39" s="719">
        <v>7695117</v>
      </c>
      <c r="D39" s="719">
        <v>285871</v>
      </c>
      <c r="E39" s="719">
        <f>10967-58747</f>
        <v>-47780</v>
      </c>
      <c r="F39" s="719">
        <v>719592</v>
      </c>
      <c r="G39" s="719">
        <v>822600</v>
      </c>
      <c r="H39" s="719">
        <v>2872212</v>
      </c>
      <c r="I39" s="719">
        <v>4149224</v>
      </c>
      <c r="J39" s="718">
        <v>1184699</v>
      </c>
      <c r="K39" s="719">
        <v>874144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32196853</v>
      </c>
      <c r="N40" s="686"/>
    </row>
    <row r="41" spans="1:14" ht="13.5" customHeight="1" thickBot="1" x14ac:dyDescent="0.25">
      <c r="A41" s="460" t="s">
        <v>741</v>
      </c>
      <c r="B41" s="451"/>
      <c r="C41" s="481">
        <f>(SUM(C34,C37,C38,C39))</f>
        <v>8272236</v>
      </c>
      <c r="D41" s="481">
        <f t="shared" ref="D41:L41" si="2">SUM(D34,D37,D38:D39)</f>
        <v>310155</v>
      </c>
      <c r="E41" s="481">
        <f t="shared" si="2"/>
        <v>3935</v>
      </c>
      <c r="F41" s="481">
        <f t="shared" si="2"/>
        <v>860020</v>
      </c>
      <c r="G41" s="481">
        <f t="shared" si="2"/>
        <v>824120</v>
      </c>
      <c r="H41" s="481">
        <f t="shared" si="2"/>
        <v>2872212</v>
      </c>
      <c r="I41" s="481">
        <f t="shared" si="2"/>
        <v>4149224</v>
      </c>
      <c r="J41" s="481">
        <f t="shared" si="2"/>
        <v>1184699</v>
      </c>
      <c r="K41" s="481">
        <f t="shared" si="2"/>
        <v>874144</v>
      </c>
      <c r="L41" s="481">
        <f t="shared" si="2"/>
        <v>649061</v>
      </c>
      <c r="M41" s="481">
        <f>SUM(M40)</f>
        <v>32196853</v>
      </c>
      <c r="N41" s="481">
        <f>SUM(N37)</f>
        <v>12497894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topLeftCell="A10" colorId="8" zoomScaleNormal="110" zoomScaleSheetLayoutView="100" workbookViewId="0">
      <selection activeCell="D36" sqref="D3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9698213</v>
      </c>
      <c r="D4" s="687">
        <f>'Revenues 9-14'!D109</f>
        <v>1421515</v>
      </c>
      <c r="E4" s="687">
        <f>'Revenues 9-14'!E109</f>
        <v>2793871</v>
      </c>
      <c r="F4" s="687">
        <f>'Revenues 9-14'!F109</f>
        <v>652927</v>
      </c>
      <c r="G4" s="687">
        <f>'Revenues 9-14'!G109</f>
        <v>588317</v>
      </c>
      <c r="H4" s="687">
        <f>'Revenues 9-14'!H109</f>
        <v>596984</v>
      </c>
      <c r="I4" s="687">
        <f>'Revenues 9-14'!I109</f>
        <v>318314</v>
      </c>
      <c r="J4" s="687">
        <f>'Revenues 9-14'!J109</f>
        <v>608073</v>
      </c>
      <c r="K4" s="687">
        <f>'Revenues 9-14'!K109</f>
        <v>273732</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2208790</v>
      </c>
      <c r="D6" s="688">
        <f>'Revenues 9-14'!D173</f>
        <v>0</v>
      </c>
      <c r="E6" s="688">
        <f>'Revenues 9-14'!E173</f>
        <v>0</v>
      </c>
      <c r="F6" s="688">
        <f>'Revenues 9-14'!F173</f>
        <v>278612</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587100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12494103</v>
      </c>
      <c r="D8" s="481">
        <f t="shared" ref="D8:K8" si="0">SUM(D4:D7)</f>
        <v>1421515</v>
      </c>
      <c r="E8" s="481">
        <f t="shared" si="0"/>
        <v>2793871</v>
      </c>
      <c r="F8" s="481">
        <f t="shared" si="0"/>
        <v>931539</v>
      </c>
      <c r="G8" s="481">
        <f t="shared" si="0"/>
        <v>588317</v>
      </c>
      <c r="H8" s="481">
        <f t="shared" si="0"/>
        <v>596984</v>
      </c>
      <c r="I8" s="481">
        <f t="shared" si="0"/>
        <v>318314</v>
      </c>
      <c r="J8" s="481">
        <f t="shared" si="0"/>
        <v>608073</v>
      </c>
      <c r="K8" s="481">
        <f t="shared" si="0"/>
        <v>273732</v>
      </c>
      <c r="L8" s="38"/>
    </row>
    <row r="9" spans="1:13" ht="15" thickTop="1" x14ac:dyDescent="0.2">
      <c r="A9" s="1009" t="s">
        <v>343</v>
      </c>
      <c r="B9" s="452">
        <v>3998</v>
      </c>
      <c r="C9" s="414">
        <v>6810190</v>
      </c>
      <c r="D9" s="485"/>
      <c r="E9" s="414"/>
      <c r="F9" s="414"/>
      <c r="G9" s="692"/>
      <c r="H9" s="414"/>
      <c r="I9" s="490" t="s">
        <v>1365</v>
      </c>
      <c r="J9" s="431"/>
      <c r="K9" s="414"/>
      <c r="L9" s="38"/>
    </row>
    <row r="10" spans="1:13" s="47" customFormat="1" ht="13.5" thickBot="1" x14ac:dyDescent="0.25">
      <c r="A10" s="460" t="s">
        <v>1369</v>
      </c>
      <c r="B10" s="453"/>
      <c r="C10" s="481">
        <f>SUM(C8:C9)</f>
        <v>19304293</v>
      </c>
      <c r="D10" s="481">
        <f t="shared" ref="D10:K10" si="1">SUM(D8:D9)</f>
        <v>1421515</v>
      </c>
      <c r="E10" s="481">
        <f t="shared" si="1"/>
        <v>2793871</v>
      </c>
      <c r="F10" s="481">
        <f t="shared" si="1"/>
        <v>931539</v>
      </c>
      <c r="G10" s="481">
        <f t="shared" si="1"/>
        <v>588317</v>
      </c>
      <c r="H10" s="481">
        <f t="shared" si="1"/>
        <v>596984</v>
      </c>
      <c r="I10" s="481">
        <f t="shared" si="1"/>
        <v>318314</v>
      </c>
      <c r="J10" s="481">
        <f t="shared" si="1"/>
        <v>608073</v>
      </c>
      <c r="K10" s="481">
        <f t="shared" si="1"/>
        <v>273732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10108706</v>
      </c>
      <c r="D12" s="494" t="s">
        <v>1365</v>
      </c>
      <c r="E12" s="429" t="s">
        <v>1365</v>
      </c>
      <c r="F12" s="429" t="s">
        <v>1365</v>
      </c>
      <c r="G12" s="687">
        <f>'Expenditures 15-22'!K223</f>
        <v>147682</v>
      </c>
      <c r="H12" s="427"/>
      <c r="I12" s="429" t="s">
        <v>1365</v>
      </c>
      <c r="J12" s="429" t="s">
        <v>1365</v>
      </c>
      <c r="K12" s="427" t="s">
        <v>1365</v>
      </c>
      <c r="L12" s="38"/>
    </row>
    <row r="13" spans="1:13" x14ac:dyDescent="0.2">
      <c r="A13" s="726" t="s">
        <v>525</v>
      </c>
      <c r="B13" s="293">
        <v>2000</v>
      </c>
      <c r="C13" s="688">
        <f>'Expenditures 15-22'!K74</f>
        <v>3528438</v>
      </c>
      <c r="D13" s="688">
        <f>'Expenditures 15-22'!K129</f>
        <v>1565212</v>
      </c>
      <c r="E13" s="478" t="s">
        <v>1365</v>
      </c>
      <c r="F13" s="688">
        <f>'Expenditures 15-22'!K178</f>
        <v>283964</v>
      </c>
      <c r="G13" s="688">
        <f>'Expenditures 15-22'!K273</f>
        <v>287186</v>
      </c>
      <c r="H13" s="688">
        <f>'Expenditures 15-22'!K296</f>
        <v>200128</v>
      </c>
      <c r="I13" s="429" t="s">
        <v>1365</v>
      </c>
      <c r="J13" s="741">
        <f>'Expenditures 15-22'!K323</f>
        <v>341314</v>
      </c>
      <c r="K13" s="693">
        <f>'Expenditures 15-22'!K341</f>
        <v>1501942</v>
      </c>
      <c r="L13" s="38"/>
    </row>
    <row r="14" spans="1:13" x14ac:dyDescent="0.2">
      <c r="A14" s="726" t="s">
        <v>517</v>
      </c>
      <c r="B14" s="293">
        <v>3000</v>
      </c>
      <c r="C14" s="688">
        <f>'Expenditures 15-22'!K75</f>
        <v>20933</v>
      </c>
      <c r="D14" s="688">
        <f>'Expenditures 15-22'!K130</f>
        <v>0</v>
      </c>
      <c r="E14" s="494" t="s">
        <v>1365</v>
      </c>
      <c r="F14" s="688">
        <f>'Expenditures 15-22'!K179</f>
        <v>0</v>
      </c>
      <c r="G14" s="688">
        <f>'Expenditures 15-22'!K274</f>
        <v>168</v>
      </c>
      <c r="H14" s="486"/>
      <c r="I14" s="429" t="s">
        <v>1365</v>
      </c>
      <c r="J14" s="429" t="s">
        <v>1365</v>
      </c>
      <c r="K14" s="486" t="s">
        <v>1365</v>
      </c>
      <c r="L14" s="38"/>
    </row>
    <row r="15" spans="1:13" x14ac:dyDescent="0.2">
      <c r="A15" s="726" t="s">
        <v>113</v>
      </c>
      <c r="B15" s="293">
        <v>4000</v>
      </c>
      <c r="C15" s="688">
        <f>'Expenditures 15-22'!K102</f>
        <v>246999</v>
      </c>
      <c r="D15" s="688">
        <f>'Expenditures 15-22'!K138</f>
        <v>0</v>
      </c>
      <c r="E15" s="688">
        <f>'Expenditures 15-22'!K154</f>
        <v>0</v>
      </c>
      <c r="F15" s="688">
        <f>'Expenditures 15-22'!K190</f>
        <v>826294</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2865812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13905076</v>
      </c>
      <c r="D17" s="481">
        <f t="shared" si="2"/>
        <v>1565212</v>
      </c>
      <c r="E17" s="481">
        <f t="shared" si="2"/>
        <v>2865812</v>
      </c>
      <c r="F17" s="481">
        <f t="shared" si="2"/>
        <v>1110258</v>
      </c>
      <c r="G17" s="481">
        <f t="shared" si="2"/>
        <v>435036</v>
      </c>
      <c r="H17" s="481">
        <f t="shared" si="2"/>
        <v>200128</v>
      </c>
      <c r="I17" s="429"/>
      <c r="J17" s="481">
        <f>SUM(J12:J16)</f>
        <v>341314</v>
      </c>
      <c r="K17" s="481">
        <f>SUM(K12:K16)</f>
        <v>1501942</v>
      </c>
      <c r="L17" s="38"/>
    </row>
    <row r="18" spans="1:12" ht="15" customHeight="1" thickTop="1" x14ac:dyDescent="0.2">
      <c r="A18" s="1010" t="s">
        <v>1298</v>
      </c>
      <c r="B18" s="258">
        <v>4180</v>
      </c>
      <c r="C18" s="687">
        <f t="shared" ref="C18:H18" si="3">C9</f>
        <v>6810190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20715266</v>
      </c>
      <c r="D19" s="481">
        <f t="shared" si="4"/>
        <v>1565212</v>
      </c>
      <c r="E19" s="481">
        <f t="shared" si="4"/>
        <v>2865812</v>
      </c>
      <c r="F19" s="481">
        <f t="shared" si="4"/>
        <v>1110258</v>
      </c>
      <c r="G19" s="481">
        <f t="shared" si="4"/>
        <v>435036</v>
      </c>
      <c r="H19" s="481">
        <f t="shared" si="4"/>
        <v>200128</v>
      </c>
      <c r="I19" s="429"/>
      <c r="J19" s="481">
        <f>SUM(J17:J18)</f>
        <v>341314</v>
      </c>
      <c r="K19" s="481">
        <f>SUM(K17:K18)</f>
        <v>1501942</v>
      </c>
      <c r="L19" s="38"/>
    </row>
    <row r="20" spans="1:12" ht="27" thickTop="1" thickBot="1" x14ac:dyDescent="0.25">
      <c r="A20" s="454" t="s">
        <v>1299</v>
      </c>
      <c r="B20" s="455"/>
      <c r="C20" s="1008">
        <f>C8-C17</f>
        <v>-1410973</v>
      </c>
      <c r="D20" s="1008">
        <f t="shared" ref="D20:K20" si="5">D8-D17</f>
        <v>-143697</v>
      </c>
      <c r="E20" s="1008">
        <f t="shared" si="5"/>
        <v>-71941</v>
      </c>
      <c r="F20" s="1008">
        <f t="shared" si="5"/>
        <v>-178719</v>
      </c>
      <c r="G20" s="1008">
        <f t="shared" si="5"/>
        <v>153281</v>
      </c>
      <c r="H20" s="1008">
        <f t="shared" si="5"/>
        <v>396856</v>
      </c>
      <c r="I20" s="1008">
        <f t="shared" si="5"/>
        <v>318314</v>
      </c>
      <c r="J20" s="1008">
        <f t="shared" si="5"/>
        <v>266759</v>
      </c>
      <c r="K20" s="1008">
        <f t="shared" si="5"/>
        <v>-1228210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2400000</v>
      </c>
      <c r="D25" s="432">
        <v>200000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115503</v>
      </c>
      <c r="F37" s="477"/>
      <c r="G37" s="477"/>
      <c r="H37" s="477"/>
      <c r="I37" s="503"/>
      <c r="J37" s="477"/>
      <c r="K37" s="477"/>
      <c r="L37" s="500"/>
    </row>
    <row r="38" spans="1:12" s="696" customFormat="1" x14ac:dyDescent="0.2">
      <c r="A38" s="1012" t="s">
        <v>510</v>
      </c>
      <c r="B38" s="699">
        <v>7500</v>
      </c>
      <c r="C38" s="503"/>
      <c r="D38" s="503"/>
      <c r="E38" s="741">
        <f>SUM(C58:D61,H58:H61)</f>
        <v>2583</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78084</v>
      </c>
      <c r="D43" s="432"/>
      <c r="E43" s="432"/>
      <c r="F43" s="432"/>
      <c r="G43" s="432"/>
      <c r="H43" s="432"/>
      <c r="I43" s="432"/>
      <c r="J43" s="432"/>
      <c r="K43" s="432"/>
      <c r="L43" s="500"/>
    </row>
    <row r="44" spans="1:12" s="696" customFormat="1" ht="13.5" customHeight="1" thickBot="1" x14ac:dyDescent="0.25">
      <c r="A44" s="720" t="s">
        <v>433</v>
      </c>
      <c r="B44" s="701"/>
      <c r="C44" s="684">
        <f>SUM(C24:C43)</f>
        <v>2478084</v>
      </c>
      <c r="D44" s="684">
        <f t="shared" ref="D44:K44" si="6">SUM(D24:D43)</f>
        <v>200000</v>
      </c>
      <c r="E44" s="684">
        <f t="shared" si="6"/>
        <v>118086</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2600000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115503</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2583</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118086</v>
      </c>
      <c r="D76" s="684">
        <f t="shared" si="7"/>
        <v>0</v>
      </c>
      <c r="E76" s="684">
        <f t="shared" si="7"/>
        <v>0</v>
      </c>
      <c r="F76" s="684">
        <f t="shared" si="7"/>
        <v>0</v>
      </c>
      <c r="G76" s="684">
        <f t="shared" si="7"/>
        <v>0</v>
      </c>
      <c r="H76" s="684">
        <f t="shared" si="7"/>
        <v>0</v>
      </c>
      <c r="I76" s="684">
        <f t="shared" si="7"/>
        <v>2600000</v>
      </c>
      <c r="J76" s="684">
        <f t="shared" si="7"/>
        <v>0</v>
      </c>
      <c r="K76" s="684">
        <f t="shared" si="7"/>
        <v>0</v>
      </c>
      <c r="L76" s="500"/>
    </row>
    <row r="77" spans="1:12" ht="14.25" thickTop="1" thickBot="1" x14ac:dyDescent="0.25">
      <c r="A77" s="1017" t="s">
        <v>1377</v>
      </c>
      <c r="B77" s="702"/>
      <c r="C77" s="440">
        <f t="shared" ref="C77:K77" si="8">C44-C76</f>
        <v>2359998</v>
      </c>
      <c r="D77" s="440">
        <f t="shared" si="8"/>
        <v>200000</v>
      </c>
      <c r="E77" s="440">
        <f t="shared" si="8"/>
        <v>118086</v>
      </c>
      <c r="F77" s="440">
        <f t="shared" si="8"/>
        <v>0</v>
      </c>
      <c r="G77" s="440">
        <f t="shared" si="8"/>
        <v>0</v>
      </c>
      <c r="H77" s="440">
        <f t="shared" si="8"/>
        <v>0</v>
      </c>
      <c r="I77" s="440">
        <f t="shared" si="8"/>
        <v>-2600000</v>
      </c>
      <c r="J77" s="440">
        <f t="shared" si="8"/>
        <v>0</v>
      </c>
      <c r="K77" s="440">
        <f t="shared" si="8"/>
        <v>0</v>
      </c>
      <c r="L77" s="38"/>
    </row>
    <row r="78" spans="1:12" ht="29.25" customHeight="1" thickTop="1" thickBot="1" x14ac:dyDescent="0.25">
      <c r="A78" s="2261" t="s">
        <v>681</v>
      </c>
      <c r="B78" s="2262"/>
      <c r="C78" s="439">
        <f t="shared" ref="C78:K78" si="9">C20+C77</f>
        <v>949025</v>
      </c>
      <c r="D78" s="439">
        <f t="shared" si="9"/>
        <v>56303</v>
      </c>
      <c r="E78" s="439">
        <f t="shared" si="9"/>
        <v>46145</v>
      </c>
      <c r="F78" s="439">
        <f t="shared" si="9"/>
        <v>-178719</v>
      </c>
      <c r="G78" s="439">
        <f t="shared" si="9"/>
        <v>153281</v>
      </c>
      <c r="H78" s="439">
        <f t="shared" si="9"/>
        <v>396856</v>
      </c>
      <c r="I78" s="439">
        <f t="shared" si="9"/>
        <v>-2281686</v>
      </c>
      <c r="J78" s="439">
        <f t="shared" si="9"/>
        <v>266759</v>
      </c>
      <c r="K78" s="439">
        <f t="shared" si="9"/>
        <v>-1228210</v>
      </c>
      <c r="L78" s="501"/>
    </row>
    <row r="79" spans="1:12" ht="13.5" thickTop="1" x14ac:dyDescent="0.2">
      <c r="A79" s="812" t="s">
        <v>1955</v>
      </c>
      <c r="B79" s="456"/>
      <c r="C79" s="431">
        <v>7301419</v>
      </c>
      <c r="D79" s="695">
        <v>249931</v>
      </c>
      <c r="E79" s="695">
        <v>-93925</v>
      </c>
      <c r="F79" s="695">
        <v>1038270</v>
      </c>
      <c r="G79" s="695">
        <v>669319</v>
      </c>
      <c r="H79" s="695">
        <v>2475356</v>
      </c>
      <c r="I79" s="695">
        <v>6430910</v>
      </c>
      <c r="J79" s="695">
        <v>917940</v>
      </c>
      <c r="K79" s="695">
        <v>2102354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8250444</v>
      </c>
      <c r="D81" s="481">
        <f>SUM(D78:D80)</f>
        <v>306234</v>
      </c>
      <c r="E81" s="481">
        <f t="shared" ref="E81:K81" si="10">SUM(E78:E80)</f>
        <v>-47780</v>
      </c>
      <c r="F81" s="481">
        <f t="shared" si="10"/>
        <v>859551</v>
      </c>
      <c r="G81" s="481">
        <f t="shared" si="10"/>
        <v>822600</v>
      </c>
      <c r="H81" s="481">
        <f t="shared" si="10"/>
        <v>2872212</v>
      </c>
      <c r="I81" s="481">
        <f t="shared" si="10"/>
        <v>4149224</v>
      </c>
      <c r="J81" s="481">
        <f t="shared" si="10"/>
        <v>1184699</v>
      </c>
      <c r="K81" s="481">
        <f t="shared" si="10"/>
        <v>874144</v>
      </c>
      <c r="L81" s="38"/>
    </row>
    <row r="82" spans="1:12" ht="0.75" customHeight="1" thickTop="1" thickBot="1" x14ac:dyDescent="0.25">
      <c r="A82" s="624" t="s">
        <v>399</v>
      </c>
      <c r="B82" s="622"/>
      <c r="C82" s="1126">
        <f>(C81-C79)</f>
        <v>949025</v>
      </c>
      <c r="D82" s="1126">
        <f t="shared" ref="D82:K82" si="11">(D81-D79)</f>
        <v>56303</v>
      </c>
      <c r="E82" s="1126">
        <f t="shared" si="11"/>
        <v>46145</v>
      </c>
      <c r="F82" s="1126">
        <f t="shared" si="11"/>
        <v>-178719</v>
      </c>
      <c r="G82" s="1126">
        <f t="shared" si="11"/>
        <v>153281</v>
      </c>
      <c r="H82" s="1126">
        <f t="shared" si="11"/>
        <v>396856</v>
      </c>
      <c r="I82" s="1126">
        <f t="shared" si="11"/>
        <v>-2281686</v>
      </c>
      <c r="J82" s="1126">
        <f t="shared" si="11"/>
        <v>266759</v>
      </c>
      <c r="K82" s="1126">
        <f t="shared" si="11"/>
        <v>-1228210</v>
      </c>
    </row>
    <row r="83" spans="1:12" ht="14.25" hidden="1" thickTop="1" thickBot="1" x14ac:dyDescent="0.25">
      <c r="A83" s="721" t="s">
        <v>400</v>
      </c>
      <c r="B83" s="623"/>
      <c r="C83" s="1127">
        <f>C82/C81</f>
        <v>0.11502714278164908</v>
      </c>
      <c r="D83" s="1127">
        <f t="shared" ref="D83:K83" si="12">D82/D81</f>
        <v>0.18385613615731761</v>
      </c>
      <c r="E83" s="1127">
        <f t="shared" si="12"/>
        <v>-0.96578066136458773</v>
      </c>
      <c r="F83" s="1127">
        <f t="shared" si="12"/>
        <v>-0.2079213449812751</v>
      </c>
      <c r="G83" s="1127">
        <f t="shared" si="12"/>
        <v>0.1863372234378799</v>
      </c>
      <c r="H83" s="1127">
        <f t="shared" si="12"/>
        <v>0.1381708592541219</v>
      </c>
      <c r="I83" s="1127">
        <f t="shared" si="12"/>
        <v>-0.54990668134571674</v>
      </c>
      <c r="J83" s="1127">
        <f t="shared" si="12"/>
        <v>0.22517027531887845</v>
      </c>
      <c r="K83" s="1127">
        <f t="shared" si="12"/>
        <v>-1.4050431050261742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colorId="8" zoomScale="90" zoomScaleNormal="115" zoomScaleSheetLayoutView="75" zoomScalePageLayoutView="90" workbookViewId="0">
      <selection activeCell="L131" sqref="L13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6845684</f>
        <v>6845684</v>
      </c>
      <c r="D5" s="414">
        <v>1347470</v>
      </c>
      <c r="E5" s="408">
        <v>2792279</v>
      </c>
      <c r="F5" s="798">
        <v>646787</v>
      </c>
      <c r="G5" s="408">
        <v>248851</v>
      </c>
      <c r="H5" s="408"/>
      <c r="I5" s="408">
        <v>269493</v>
      </c>
      <c r="J5" s="432">
        <v>597199</v>
      </c>
      <c r="K5" s="408">
        <v>269493</v>
      </c>
    </row>
    <row r="6" spans="1:12" ht="14.25" x14ac:dyDescent="0.2">
      <c r="A6" s="903" t="s">
        <v>474</v>
      </c>
      <c r="B6" s="39">
        <v>1130</v>
      </c>
      <c r="C6" s="408">
        <f>269493</f>
        <v>269493</v>
      </c>
      <c r="D6" s="408"/>
      <c r="E6" s="477"/>
      <c r="F6" s="477"/>
      <c r="G6" s="429"/>
      <c r="H6" s="429"/>
      <c r="I6" s="429"/>
      <c r="J6" s="429"/>
      <c r="K6" s="429"/>
    </row>
    <row r="7" spans="1:12" x14ac:dyDescent="0.2">
      <c r="A7" s="903" t="s">
        <v>116</v>
      </c>
      <c r="B7" s="259">
        <v>1140</v>
      </c>
      <c r="C7" s="408">
        <f>107796</f>
        <v>107796</v>
      </c>
      <c r="D7" s="408"/>
      <c r="E7" s="429"/>
      <c r="F7" s="432"/>
      <c r="G7" s="432"/>
      <c r="H7" s="432"/>
      <c r="I7" s="429"/>
      <c r="J7" s="429"/>
      <c r="K7" s="429"/>
    </row>
    <row r="8" spans="1:12" x14ac:dyDescent="0.2">
      <c r="A8" s="903" t="s">
        <v>475</v>
      </c>
      <c r="B8" s="39">
        <v>1150</v>
      </c>
      <c r="C8" s="477"/>
      <c r="D8" s="477"/>
      <c r="E8" s="503"/>
      <c r="F8" s="503"/>
      <c r="G8" s="414">
        <v>248851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7222973</v>
      </c>
      <c r="D12" s="480">
        <f t="shared" si="0"/>
        <v>1347470</v>
      </c>
      <c r="E12" s="480">
        <f t="shared" si="0"/>
        <v>2792279</v>
      </c>
      <c r="F12" s="480">
        <f t="shared" si="0"/>
        <v>646787</v>
      </c>
      <c r="G12" s="480">
        <f t="shared" si="0"/>
        <v>497702</v>
      </c>
      <c r="H12" s="480">
        <f t="shared" si="0"/>
        <v>0</v>
      </c>
      <c r="I12" s="480">
        <f t="shared" si="0"/>
        <v>269493</v>
      </c>
      <c r="J12" s="480">
        <f t="shared" si="0"/>
        <v>597199</v>
      </c>
      <c r="K12" s="481">
        <f t="shared" si="0"/>
        <v>269493</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f>1436150</f>
        <v>1436150</v>
      </c>
      <c r="D16" s="408"/>
      <c r="E16" s="408"/>
      <c r="F16" s="408"/>
      <c r="G16" s="408">
        <v>84453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1436150</v>
      </c>
      <c r="D18" s="483">
        <f t="shared" ref="D18:K18" si="1">SUM(D14:D17)</f>
        <v>0</v>
      </c>
      <c r="E18" s="483">
        <f t="shared" si="1"/>
        <v>0</v>
      </c>
      <c r="F18" s="483">
        <f t="shared" si="1"/>
        <v>0</v>
      </c>
      <c r="G18" s="483">
        <f t="shared" si="1"/>
        <v>84453</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f>9675</f>
        <v>9675</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9675</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f>55923+20144</f>
        <v>76067</v>
      </c>
      <c r="D65" s="408">
        <v>2998</v>
      </c>
      <c r="E65" s="408">
        <v>1592</v>
      </c>
      <c r="F65" s="432">
        <v>6140</v>
      </c>
      <c r="G65" s="408">
        <v>6162</v>
      </c>
      <c r="H65" s="408">
        <v>12166</v>
      </c>
      <c r="I65" s="408">
        <v>48821</v>
      </c>
      <c r="J65" s="432">
        <v>5481</v>
      </c>
      <c r="K65" s="408">
        <v>4239</v>
      </c>
    </row>
    <row r="66" spans="1:11" ht="12.75" customHeight="1" x14ac:dyDescent="0.2">
      <c r="A66" s="903" t="s">
        <v>768</v>
      </c>
      <c r="B66" s="39">
        <v>1520</v>
      </c>
      <c r="C66" s="408">
        <f>727</f>
        <v>727</v>
      </c>
      <c r="D66" s="408"/>
      <c r="E66" s="408"/>
      <c r="F66" s="408"/>
      <c r="G66" s="408"/>
      <c r="H66" s="408"/>
      <c r="I66" s="408"/>
      <c r="J66" s="432"/>
      <c r="K66" s="408"/>
    </row>
    <row r="67" spans="1:11" ht="12.75" customHeight="1" thickBot="1" x14ac:dyDescent="0.25">
      <c r="A67" s="460" t="s">
        <v>565</v>
      </c>
      <c r="B67" s="453"/>
      <c r="C67" s="481">
        <f>SUM(C65:C66)</f>
        <v>76794</v>
      </c>
      <c r="D67" s="481">
        <f t="shared" ref="D67:K67" si="2">SUM(D65:D66)</f>
        <v>2998</v>
      </c>
      <c r="E67" s="481">
        <f t="shared" si="2"/>
        <v>1592</v>
      </c>
      <c r="F67" s="481">
        <f t="shared" si="2"/>
        <v>6140</v>
      </c>
      <c r="G67" s="481">
        <f t="shared" si="2"/>
        <v>6162</v>
      </c>
      <c r="H67" s="481">
        <f t="shared" si="2"/>
        <v>12166</v>
      </c>
      <c r="I67" s="481">
        <f t="shared" si="2"/>
        <v>48821</v>
      </c>
      <c r="J67" s="481">
        <f t="shared" si="2"/>
        <v>5481</v>
      </c>
      <c r="K67" s="481">
        <f t="shared" si="2"/>
        <v>4239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f>564418</f>
        <v>564418</v>
      </c>
      <c r="D71" s="429"/>
      <c r="E71" s="429"/>
      <c r="F71" s="429"/>
      <c r="G71" s="429"/>
      <c r="H71" s="429"/>
      <c r="I71" s="429"/>
      <c r="J71" s="429"/>
      <c r="K71" s="429"/>
    </row>
    <row r="72" spans="1:11" ht="12.75" customHeight="1" x14ac:dyDescent="0.2">
      <c r="A72" s="903" t="s">
        <v>25</v>
      </c>
      <c r="B72" s="39">
        <v>1614</v>
      </c>
      <c r="C72" s="479">
        <f>3303</f>
        <v>3303</v>
      </c>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f>23473</f>
        <v>23473</v>
      </c>
      <c r="D74" s="429"/>
      <c r="E74" s="429"/>
      <c r="F74" s="429"/>
      <c r="G74" s="429"/>
      <c r="H74" s="429"/>
      <c r="I74" s="429"/>
      <c r="J74" s="429"/>
      <c r="K74" s="429"/>
    </row>
    <row r="75" spans="1:11" ht="12.75" customHeight="1" thickBot="1" x14ac:dyDescent="0.25">
      <c r="A75" s="460" t="s">
        <v>628</v>
      </c>
      <c r="B75" s="453"/>
      <c r="C75" s="481">
        <f>SUM(C69:C74)</f>
        <v>591194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f>19185+16299+5745+15250+11900+15082+20360</f>
        <v>103821</v>
      </c>
      <c r="D77" s="408"/>
      <c r="E77" s="429"/>
      <c r="F77" s="429"/>
      <c r="G77" s="429"/>
      <c r="H77" s="429"/>
      <c r="I77" s="429"/>
      <c r="J77" s="429"/>
      <c r="K77" s="429"/>
    </row>
    <row r="78" spans="1:11" ht="12.75" customHeight="1" x14ac:dyDescent="0.2">
      <c r="A78" s="903" t="s">
        <v>79</v>
      </c>
      <c r="B78" s="39">
        <v>1719</v>
      </c>
      <c r="C78" s="479">
        <f>10448</f>
        <v>10448</v>
      </c>
      <c r="D78" s="408"/>
      <c r="E78" s="429"/>
      <c r="F78" s="429"/>
      <c r="G78" s="429"/>
      <c r="H78" s="429"/>
      <c r="I78" s="429"/>
      <c r="J78" s="429"/>
      <c r="K78" s="429"/>
    </row>
    <row r="79" spans="1:11" ht="12.75" customHeight="1" x14ac:dyDescent="0.2">
      <c r="A79" s="903" t="s">
        <v>630</v>
      </c>
      <c r="B79" s="39">
        <v>1720</v>
      </c>
      <c r="C79" s="479">
        <f>57010+405</f>
        <v>57415</v>
      </c>
      <c r="D79" s="408">
        <v>12325</v>
      </c>
      <c r="E79" s="429"/>
      <c r="F79" s="429"/>
      <c r="G79" s="429"/>
      <c r="H79" s="429"/>
      <c r="I79" s="429"/>
      <c r="J79" s="429"/>
      <c r="K79" s="429"/>
    </row>
    <row r="80" spans="1:11" ht="12.75" customHeight="1" x14ac:dyDescent="0.2">
      <c r="A80" s="903" t="s">
        <v>631</v>
      </c>
      <c r="B80" s="39">
        <v>1730</v>
      </c>
      <c r="C80" s="479">
        <v>6656</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178340</v>
      </c>
      <c r="D82" s="481">
        <f>SUM(D77:D81)</f>
        <v>12325</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f>119340</f>
        <v>119340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f>2065</f>
        <v>2065</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121405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32962</v>
      </c>
      <c r="E95" s="427"/>
      <c r="F95" s="427"/>
      <c r="G95" s="427"/>
      <c r="H95" s="427"/>
      <c r="I95" s="427"/>
      <c r="J95" s="427"/>
      <c r="K95" s="427"/>
    </row>
    <row r="96" spans="1:11" ht="12.75" customHeight="1" x14ac:dyDescent="0.2">
      <c r="A96" s="903" t="s">
        <v>450</v>
      </c>
      <c r="B96" s="39">
        <v>1920</v>
      </c>
      <c r="C96" s="479">
        <f>13737</f>
        <v>13737</v>
      </c>
      <c r="D96" s="479"/>
      <c r="E96" s="506"/>
      <c r="F96" s="431"/>
      <c r="G96" s="431"/>
      <c r="H96" s="431">
        <v>726</v>
      </c>
      <c r="I96" s="431"/>
      <c r="J96" s="431"/>
      <c r="K96" s="431"/>
    </row>
    <row r="97" spans="1:12" ht="12.75" customHeight="1" x14ac:dyDescent="0.2">
      <c r="A97" s="743" t="s">
        <v>278</v>
      </c>
      <c r="B97" s="507">
        <v>1930</v>
      </c>
      <c r="C97" s="487"/>
      <c r="D97" s="432">
        <v>1488</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f>14595</f>
        <v>14595</v>
      </c>
      <c r="D99" s="408">
        <f>17531+2998</f>
        <v>20529</v>
      </c>
      <c r="E99" s="408"/>
      <c r="F99" s="408"/>
      <c r="G99" s="408"/>
      <c r="H99" s="408"/>
      <c r="I99" s="429"/>
      <c r="J99" s="432">
        <v>5393</v>
      </c>
      <c r="K99" s="408"/>
    </row>
    <row r="100" spans="1:12" ht="12.75" customHeight="1" x14ac:dyDescent="0.2">
      <c r="A100" s="903" t="s">
        <v>279</v>
      </c>
      <c r="B100" s="39">
        <v>1960</v>
      </c>
      <c r="C100" s="487"/>
      <c r="D100" s="487"/>
      <c r="E100" s="487"/>
      <c r="F100" s="487"/>
      <c r="G100" s="487"/>
      <c r="H100" s="487">
        <v>584092</v>
      </c>
      <c r="I100" s="432"/>
      <c r="J100" s="487"/>
      <c r="K100" s="432"/>
    </row>
    <row r="101" spans="1:12" ht="12.75" customHeight="1" x14ac:dyDescent="0.2">
      <c r="A101" s="903" t="s">
        <v>280</v>
      </c>
      <c r="B101" s="39">
        <v>1970</v>
      </c>
      <c r="C101" s="487">
        <f>24415</f>
        <v>24415</v>
      </c>
      <c r="D101" s="502"/>
      <c r="E101" s="510"/>
      <c r="F101" s="502"/>
      <c r="G101" s="477"/>
      <c r="H101" s="502"/>
      <c r="I101" s="429"/>
      <c r="J101" s="477"/>
      <c r="K101" s="477"/>
    </row>
    <row r="102" spans="1:12" ht="12.75" customHeight="1" x14ac:dyDescent="0.2">
      <c r="A102" s="903" t="s">
        <v>281</v>
      </c>
      <c r="B102" s="39">
        <v>1980</v>
      </c>
      <c r="C102" s="487">
        <f>4408</f>
        <v>4408</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f>1449</f>
        <v>1449</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f>886</f>
        <v>886</v>
      </c>
      <c r="D106" s="487"/>
      <c r="E106" s="432"/>
      <c r="F106" s="432"/>
      <c r="G106" s="432"/>
      <c r="H106" s="432"/>
      <c r="I106" s="427"/>
      <c r="J106" s="432"/>
      <c r="K106" s="432"/>
    </row>
    <row r="107" spans="1:12" ht="12.75" customHeight="1" x14ac:dyDescent="0.2">
      <c r="A107" s="903" t="s">
        <v>81</v>
      </c>
      <c r="B107" s="39">
        <v>1999</v>
      </c>
      <c r="C107" s="479">
        <f>1822+1819</f>
        <v>3641</v>
      </c>
      <c r="D107" s="408">
        <f>2294</f>
        <v>2294</v>
      </c>
      <c r="E107" s="408"/>
      <c r="F107" s="408"/>
      <c r="G107" s="408"/>
      <c r="H107" s="408"/>
      <c r="I107" s="408"/>
      <c r="J107" s="432"/>
      <c r="K107" s="408"/>
    </row>
    <row r="108" spans="1:12" ht="12.75" customHeight="1" thickBot="1" x14ac:dyDescent="0.25">
      <c r="A108" s="460" t="s">
        <v>566</v>
      </c>
      <c r="B108" s="730"/>
      <c r="C108" s="480">
        <f>SUM(C95:C107)</f>
        <v>61682</v>
      </c>
      <c r="D108" s="480">
        <f t="shared" ref="D108:K108" si="3">SUM(D95:D107)</f>
        <v>58722</v>
      </c>
      <c r="E108" s="480">
        <f t="shared" si="3"/>
        <v>0</v>
      </c>
      <c r="F108" s="480">
        <f t="shared" si="3"/>
        <v>0</v>
      </c>
      <c r="G108" s="480">
        <f t="shared" si="3"/>
        <v>0</v>
      </c>
      <c r="H108" s="480">
        <f t="shared" si="3"/>
        <v>584818</v>
      </c>
      <c r="I108" s="480">
        <f t="shared" si="3"/>
        <v>0</v>
      </c>
      <c r="J108" s="480">
        <f t="shared" si="3"/>
        <v>5393</v>
      </c>
      <c r="K108" s="481">
        <f t="shared" si="3"/>
        <v>0</v>
      </c>
    </row>
    <row r="109" spans="1:12" ht="14.25" thickTop="1" thickBot="1" x14ac:dyDescent="0.25">
      <c r="A109" s="806" t="s">
        <v>282</v>
      </c>
      <c r="B109" s="815" t="s">
        <v>650</v>
      </c>
      <c r="C109" s="489">
        <f t="shared" ref="C109:K109" si="4">SUM(C12,C18,C40,C63,C67,C75,C82,C93,C108,)</f>
        <v>9698213</v>
      </c>
      <c r="D109" s="489">
        <f t="shared" si="4"/>
        <v>1421515</v>
      </c>
      <c r="E109" s="489">
        <f t="shared" si="4"/>
        <v>2793871</v>
      </c>
      <c r="F109" s="489">
        <f t="shared" si="4"/>
        <v>652927</v>
      </c>
      <c r="G109" s="489">
        <f t="shared" si="4"/>
        <v>588317</v>
      </c>
      <c r="H109" s="489">
        <f t="shared" si="4"/>
        <v>596984</v>
      </c>
      <c r="I109" s="489">
        <f t="shared" si="4"/>
        <v>318314</v>
      </c>
      <c r="J109" s="489">
        <f t="shared" si="4"/>
        <v>608073</v>
      </c>
      <c r="K109" s="439">
        <f t="shared" si="4"/>
        <v>273732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f>1569644</f>
        <v>1569644</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v>279</v>
      </c>
      <c r="G120" s="408"/>
      <c r="H120" s="408"/>
      <c r="I120" s="429"/>
      <c r="J120" s="432"/>
      <c r="K120" s="408"/>
    </row>
    <row r="121" spans="1:11" ht="12.6" customHeight="1" thickBot="1" x14ac:dyDescent="0.25">
      <c r="A121" s="460" t="s">
        <v>567</v>
      </c>
      <c r="B121" s="816"/>
      <c r="C121" s="480">
        <f t="shared" ref="C121:H121" si="5">SUM(C117:C120)</f>
        <v>1569644</v>
      </c>
      <c r="D121" s="480">
        <f t="shared" si="5"/>
        <v>0</v>
      </c>
      <c r="E121" s="480">
        <f t="shared" si="5"/>
        <v>0</v>
      </c>
      <c r="F121" s="480">
        <f t="shared" si="5"/>
        <v>279</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f>138764</f>
        <v>138764</v>
      </c>
      <c r="D124" s="488"/>
      <c r="E124" s="429"/>
      <c r="F124" s="798"/>
      <c r="G124" s="429"/>
      <c r="H124" s="429"/>
      <c r="I124" s="429"/>
      <c r="J124" s="429"/>
      <c r="K124" s="429"/>
    </row>
    <row r="125" spans="1:11" ht="12.75" customHeight="1" x14ac:dyDescent="0.2">
      <c r="A125" s="903" t="s">
        <v>1773</v>
      </c>
      <c r="B125" s="261">
        <v>3105</v>
      </c>
      <c r="C125" s="408">
        <f>139566</f>
        <v>139566</v>
      </c>
      <c r="D125" s="488"/>
      <c r="E125" s="429"/>
      <c r="F125" s="408"/>
      <c r="G125" s="429"/>
      <c r="H125" s="429"/>
      <c r="I125" s="429"/>
      <c r="J125" s="429"/>
      <c r="K125" s="429"/>
    </row>
    <row r="126" spans="1:11" ht="12.75" customHeight="1" x14ac:dyDescent="0.2">
      <c r="A126" s="903" t="s">
        <v>1013</v>
      </c>
      <c r="B126" s="261">
        <v>3110</v>
      </c>
      <c r="C126" s="479">
        <f>216710</f>
        <v>216710</v>
      </c>
      <c r="D126" s="408"/>
      <c r="E126" s="429"/>
      <c r="F126" s="408"/>
      <c r="G126" s="429"/>
      <c r="H126" s="429"/>
      <c r="I126" s="429"/>
      <c r="J126" s="429"/>
      <c r="K126" s="429"/>
    </row>
    <row r="127" spans="1:11" ht="12.75" customHeight="1" x14ac:dyDescent="0.2">
      <c r="A127" s="903" t="s">
        <v>111</v>
      </c>
      <c r="B127" s="261">
        <v>3120</v>
      </c>
      <c r="C127" s="408">
        <f>3359</f>
        <v>3359</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498399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f>11415</f>
        <v>11415</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f>2750</f>
        <v>2750</v>
      </c>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14165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f>398</f>
        <v>398</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398</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f>443</f>
        <v>443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f>29484</f>
        <v>29484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50876</v>
      </c>
      <c r="G151" s="432"/>
      <c r="H151" s="429"/>
      <c r="I151" s="429"/>
      <c r="J151" s="429"/>
      <c r="K151" s="429"/>
    </row>
    <row r="152" spans="1:11" ht="12.75" customHeight="1" x14ac:dyDescent="0.2">
      <c r="A152" s="903" t="s">
        <v>1224</v>
      </c>
      <c r="B152" s="261">
        <v>3510</v>
      </c>
      <c r="C152" s="479"/>
      <c r="D152" s="408"/>
      <c r="E152" s="488"/>
      <c r="F152" s="408">
        <v>227457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278333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f>90+96167</f>
        <v>96257</v>
      </c>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639146</v>
      </c>
      <c r="D172" s="914">
        <f t="shared" si="6"/>
        <v>0</v>
      </c>
      <c r="E172" s="914">
        <f t="shared" si="6"/>
        <v>0</v>
      </c>
      <c r="F172" s="914">
        <f t="shared" si="6"/>
        <v>278333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2208790</v>
      </c>
      <c r="D173" s="489">
        <f>SUM(D121,D172)</f>
        <v>0</v>
      </c>
      <c r="E173" s="489">
        <f>SUM(E121,E172)</f>
        <v>0</v>
      </c>
      <c r="F173" s="489">
        <f t="shared" ref="F173:K173" si="7">SUM(F121,F172)</f>
        <v>278612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v>12438</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12438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227302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227302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161574</v>
      </c>
      <c r="D220" s="408"/>
      <c r="E220" s="429"/>
      <c r="F220" s="408"/>
      <c r="G220" s="408"/>
      <c r="H220" s="429"/>
      <c r="I220" s="429"/>
      <c r="J220" s="429"/>
      <c r="K220" s="429"/>
    </row>
    <row r="221" spans="1:11" ht="12.75" customHeight="1" x14ac:dyDescent="0.2">
      <c r="A221" s="903" t="s">
        <v>1221</v>
      </c>
      <c r="B221" s="39">
        <v>4625</v>
      </c>
      <c r="C221" s="479">
        <v>128020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289594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v>1800</v>
      </c>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15721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19767</v>
      </c>
      <c r="D270" s="420"/>
      <c r="E270" s="429"/>
      <c r="F270" s="420"/>
      <c r="G270" s="420"/>
      <c r="H270" s="429"/>
      <c r="I270" s="429"/>
      <c r="J270" s="429"/>
      <c r="K270" s="429"/>
    </row>
    <row r="271" spans="1:11" ht="12.75" customHeight="1" thickTop="1" thickBot="1" x14ac:dyDescent="0.25">
      <c r="A271" s="903" t="s">
        <v>436</v>
      </c>
      <c r="B271" s="39">
        <v>4992</v>
      </c>
      <c r="C271" s="493">
        <v>14269</v>
      </c>
      <c r="D271" s="420"/>
      <c r="E271" s="429"/>
      <c r="F271" s="420"/>
      <c r="G271" s="420"/>
      <c r="H271" s="429"/>
      <c r="I271" s="429"/>
      <c r="J271" s="429"/>
      <c r="K271" s="429"/>
    </row>
    <row r="272" spans="1:11" s="28" customFormat="1" ht="12.75" customHeight="1" thickTop="1" thickBot="1" x14ac:dyDescent="0.25">
      <c r="A272" s="906" t="s">
        <v>78</v>
      </c>
      <c r="B272" s="157">
        <v>4999</v>
      </c>
      <c r="C272" s="493">
        <v>6209</v>
      </c>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587100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587100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12494103</v>
      </c>
      <c r="D275" s="489">
        <f t="shared" si="12"/>
        <v>1421515</v>
      </c>
      <c r="E275" s="489">
        <f t="shared" si="12"/>
        <v>2793871</v>
      </c>
      <c r="F275" s="489">
        <f t="shared" si="12"/>
        <v>931539</v>
      </c>
      <c r="G275" s="489">
        <f t="shared" si="12"/>
        <v>588317</v>
      </c>
      <c r="H275" s="489">
        <f t="shared" si="12"/>
        <v>596984</v>
      </c>
      <c r="I275" s="489">
        <f t="shared" si="12"/>
        <v>318314</v>
      </c>
      <c r="J275" s="489">
        <f t="shared" si="12"/>
        <v>608073</v>
      </c>
      <c r="K275" s="439">
        <f t="shared" si="12"/>
        <v>273732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49" colorId="8" zoomScale="90" zoomScaleNormal="110" zoomScalePageLayoutView="90" workbookViewId="0">
      <selection activeCell="L131" sqref="L13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3854161</v>
      </c>
      <c r="D5" s="408">
        <v>1342547</v>
      </c>
      <c r="E5" s="408">
        <v>119896</v>
      </c>
      <c r="F5" s="408">
        <v>63387</v>
      </c>
      <c r="G5" s="408">
        <v>665</v>
      </c>
      <c r="H5" s="408"/>
      <c r="I5" s="432"/>
      <c r="J5" s="432"/>
      <c r="K5" s="410">
        <f>SUM(C5:J5)</f>
        <v>5380656</v>
      </c>
      <c r="L5" s="408">
        <v>5603575</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f>826683+165+98107+103326+18143+33200+6585+36563+6959+194248+6000</f>
        <v>1329979</v>
      </c>
      <c r="D8" s="408">
        <f>84657+71+16+532+2767+5524+22+1+14884+40+3+227677+15408+19181+593+885+2312+1232+35+3664+113+48625</f>
        <v>428242</v>
      </c>
      <c r="E8" s="408">
        <f>28645+711+7712+30802</f>
        <v>67870</v>
      </c>
      <c r="F8" s="408">
        <f>1918+8790+1223+1398+13+85+445</f>
        <v>13872</v>
      </c>
      <c r="G8" s="408">
        <f>1420</f>
        <v>1420</v>
      </c>
      <c r="H8" s="408"/>
      <c r="I8" s="432"/>
      <c r="J8" s="432"/>
      <c r="K8" s="410">
        <f t="shared" si="0"/>
        <v>1841383</v>
      </c>
      <c r="L8" s="408">
        <v>1727871</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f>8686+53089+5168+2437+12221</f>
        <v>81601</v>
      </c>
      <c r="D10" s="408">
        <f>6667+25424+473+1411+3090+28385</f>
        <v>65450</v>
      </c>
      <c r="E10" s="408">
        <f>10376</f>
        <v>10376</v>
      </c>
      <c r="F10" s="408">
        <f>34476</f>
        <v>34476</v>
      </c>
      <c r="G10" s="408">
        <f>8000</f>
        <v>8000</v>
      </c>
      <c r="H10" s="408"/>
      <c r="I10" s="432"/>
      <c r="J10" s="432"/>
      <c r="K10" s="410">
        <f t="shared" si="0"/>
        <v>199903</v>
      </c>
      <c r="L10" s="408">
        <v>300296</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f>719494</f>
        <v>719494</v>
      </c>
      <c r="D13" s="408">
        <f>70993+4556+11811+167859</f>
        <v>255219</v>
      </c>
      <c r="E13" s="408">
        <f>457+2750</f>
        <v>3207</v>
      </c>
      <c r="F13" s="408">
        <f>84+129+38+25+5364+5395</f>
        <v>11035</v>
      </c>
      <c r="G13" s="408">
        <f>1739</f>
        <v>1739</v>
      </c>
      <c r="H13" s="408"/>
      <c r="I13" s="432"/>
      <c r="J13" s="432"/>
      <c r="K13" s="410">
        <f t="shared" si="0"/>
        <v>990694</v>
      </c>
      <c r="L13" s="408">
        <v>1088215</v>
      </c>
    </row>
    <row r="14" spans="1:14" x14ac:dyDescent="0.2">
      <c r="A14" s="1754" t="s">
        <v>1117</v>
      </c>
      <c r="B14" s="266">
        <v>1500</v>
      </c>
      <c r="C14" s="408">
        <f>28307+57221+356144+38667+96915</f>
        <v>577254</v>
      </c>
      <c r="D14" s="408">
        <v>94886</v>
      </c>
      <c r="E14" s="408">
        <f>39707+670</f>
        <v>40377</v>
      </c>
      <c r="F14" s="408">
        <f>23595+497+2565+2950+925</f>
        <v>30532</v>
      </c>
      <c r="G14" s="408">
        <v>6500</v>
      </c>
      <c r="H14" s="408">
        <f>16004+182</f>
        <v>16186</v>
      </c>
      <c r="I14" s="432"/>
      <c r="J14" s="432"/>
      <c r="K14" s="410">
        <f t="shared" si="0"/>
        <v>765735</v>
      </c>
      <c r="L14" s="408">
        <v>811972</v>
      </c>
    </row>
    <row r="15" spans="1:14" x14ac:dyDescent="0.2">
      <c r="A15" s="1754" t="s">
        <v>1118</v>
      </c>
      <c r="B15" s="266">
        <v>1600</v>
      </c>
      <c r="C15" s="408">
        <f>900</f>
        <v>900</v>
      </c>
      <c r="D15" s="408">
        <f>89+5+17</f>
        <v>111</v>
      </c>
      <c r="E15" s="408"/>
      <c r="F15" s="408"/>
      <c r="G15" s="408"/>
      <c r="H15" s="408"/>
      <c r="I15" s="432"/>
      <c r="J15" s="432"/>
      <c r="K15" s="410">
        <f t="shared" si="0"/>
        <v>1011</v>
      </c>
      <c r="L15" s="408">
        <v>2025</v>
      </c>
    </row>
    <row r="16" spans="1:14" x14ac:dyDescent="0.2">
      <c r="A16" s="1754" t="s">
        <v>1143</v>
      </c>
      <c r="B16" s="266" t="s">
        <v>492</v>
      </c>
      <c r="C16" s="408">
        <f>700</f>
        <v>700</v>
      </c>
      <c r="D16" s="408">
        <f>69+4+13</f>
        <v>86</v>
      </c>
      <c r="E16" s="408"/>
      <c r="F16" s="408"/>
      <c r="G16" s="408"/>
      <c r="H16" s="408"/>
      <c r="I16" s="432"/>
      <c r="J16" s="432"/>
      <c r="K16" s="410">
        <f t="shared" si="0"/>
        <v>786</v>
      </c>
      <c r="L16" s="408">
        <v>1150</v>
      </c>
    </row>
    <row r="17" spans="1:12" x14ac:dyDescent="0.2">
      <c r="A17" s="1754" t="s">
        <v>821</v>
      </c>
      <c r="B17" s="266" t="s">
        <v>169</v>
      </c>
      <c r="C17" s="432">
        <f>157627</f>
        <v>157627</v>
      </c>
      <c r="D17" s="432">
        <f>15598+1002+2979+41347</f>
        <v>60926</v>
      </c>
      <c r="E17" s="432">
        <f>386+3240</f>
        <v>3626</v>
      </c>
      <c r="F17" s="432">
        <f>1459</f>
        <v>1459</v>
      </c>
      <c r="G17" s="432"/>
      <c r="H17" s="432"/>
      <c r="I17" s="432"/>
      <c r="J17" s="432"/>
      <c r="K17" s="410">
        <f t="shared" si="0"/>
        <v>223638</v>
      </c>
      <c r="L17" s="408">
        <v>222697</v>
      </c>
    </row>
    <row r="18" spans="1:12" x14ac:dyDescent="0.2">
      <c r="A18" s="1754" t="s">
        <v>1262</v>
      </c>
      <c r="B18" s="266">
        <v>1800</v>
      </c>
      <c r="C18" s="408">
        <f>1912</f>
        <v>1912</v>
      </c>
      <c r="D18" s="408">
        <f>216+568+190+35</f>
        <v>1009</v>
      </c>
      <c r="E18" s="408"/>
      <c r="F18" s="408"/>
      <c r="G18" s="408"/>
      <c r="H18" s="408"/>
      <c r="I18" s="432"/>
      <c r="J18" s="432"/>
      <c r="K18" s="410">
        <f t="shared" si="0"/>
        <v>2921</v>
      </c>
      <c r="L18" s="408">
        <v>2297</v>
      </c>
    </row>
    <row r="19" spans="1:12" x14ac:dyDescent="0.2">
      <c r="A19" s="1754" t="s">
        <v>140</v>
      </c>
      <c r="B19" s="266">
        <v>1900</v>
      </c>
      <c r="C19" s="408"/>
      <c r="D19" s="408"/>
      <c r="E19" s="408"/>
      <c r="F19" s="408"/>
      <c r="G19" s="408"/>
      <c r="H19" s="408"/>
      <c r="I19" s="432"/>
      <c r="J19" s="432"/>
      <c r="K19" s="410">
        <f t="shared" si="0"/>
        <v>0</v>
      </c>
      <c r="L19" s="408">
        <v>7953</v>
      </c>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v>701979</v>
      </c>
      <c r="I22" s="409"/>
      <c r="J22" s="503"/>
      <c r="K22" s="410">
        <f t="shared" si="0"/>
        <v>701979</v>
      </c>
      <c r="L22" s="435">
        <v>515000</v>
      </c>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6723628</v>
      </c>
      <c r="D33" s="411">
        <f t="shared" ref="D33:L33" si="1">SUM(D5:D32)</f>
        <v>2248476</v>
      </c>
      <c r="E33" s="411">
        <f t="shared" si="1"/>
        <v>245352</v>
      </c>
      <c r="F33" s="411">
        <f t="shared" si="1"/>
        <v>154761</v>
      </c>
      <c r="G33" s="411">
        <f t="shared" si="1"/>
        <v>18324</v>
      </c>
      <c r="H33" s="411">
        <f t="shared" si="1"/>
        <v>718165</v>
      </c>
      <c r="I33" s="411">
        <f t="shared" si="1"/>
        <v>0</v>
      </c>
      <c r="J33" s="411">
        <f t="shared" si="1"/>
        <v>0</v>
      </c>
      <c r="K33" s="411">
        <f t="shared" si="1"/>
        <v>10108706</v>
      </c>
      <c r="L33" s="411">
        <f t="shared" si="1"/>
        <v>10283051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f>776+137438+116796+555</f>
        <v>255565</v>
      </c>
      <c r="D36" s="414">
        <f>720+13593+797+2598+515+62638</f>
        <v>80861</v>
      </c>
      <c r="E36" s="414">
        <f>7422</f>
        <v>7422</v>
      </c>
      <c r="F36" s="414">
        <f>314</f>
        <v>314</v>
      </c>
      <c r="G36" s="414"/>
      <c r="H36" s="414"/>
      <c r="I36" s="432"/>
      <c r="J36" s="432"/>
      <c r="K36" s="410">
        <f t="shared" ref="K36:K41" si="2">SUM(C36:J36)</f>
        <v>344162</v>
      </c>
      <c r="L36" s="408">
        <v>339259</v>
      </c>
    </row>
    <row r="37" spans="1:14" x14ac:dyDescent="0.2">
      <c r="A37" s="1754" t="s">
        <v>1265</v>
      </c>
      <c r="B37" s="266">
        <v>2120</v>
      </c>
      <c r="C37" s="408">
        <f>297604+61804+32159+4573</f>
        <v>396140</v>
      </c>
      <c r="D37" s="408">
        <f>29939+6171+1920+398+5718+1179+80638+20159</f>
        <v>146122</v>
      </c>
      <c r="E37" s="408"/>
      <c r="F37" s="408">
        <f>789+1800+164</f>
        <v>2753</v>
      </c>
      <c r="G37" s="408"/>
      <c r="H37" s="408">
        <v>400</v>
      </c>
      <c r="I37" s="432"/>
      <c r="J37" s="432"/>
      <c r="K37" s="410">
        <f t="shared" si="2"/>
        <v>545415</v>
      </c>
      <c r="L37" s="408">
        <v>513271</v>
      </c>
    </row>
    <row r="38" spans="1:14" x14ac:dyDescent="0.2">
      <c r="A38" s="1754" t="s">
        <v>220</v>
      </c>
      <c r="B38" s="266">
        <v>2130</v>
      </c>
      <c r="C38" s="408">
        <f>61921</f>
        <v>61921</v>
      </c>
      <c r="D38" s="408">
        <f>6065+356+1159+12817</f>
        <v>20397</v>
      </c>
      <c r="E38" s="408">
        <f>261</f>
        <v>261</v>
      </c>
      <c r="F38" s="408">
        <f>1809</f>
        <v>1809</v>
      </c>
      <c r="G38" s="408"/>
      <c r="H38" s="408"/>
      <c r="I38" s="432"/>
      <c r="J38" s="432"/>
      <c r="K38" s="410">
        <f t="shared" si="2"/>
        <v>84388</v>
      </c>
      <c r="L38" s="408">
        <v>72815</v>
      </c>
    </row>
    <row r="39" spans="1:14" x14ac:dyDescent="0.2">
      <c r="A39" s="1754" t="s">
        <v>221</v>
      </c>
      <c r="B39" s="266">
        <v>2140</v>
      </c>
      <c r="C39" s="408">
        <f>136803+31028</f>
        <v>167831</v>
      </c>
      <c r="D39" s="408">
        <f>13519+416+821+2583+27943</f>
        <v>45282</v>
      </c>
      <c r="E39" s="408">
        <f>210+943</f>
        <v>1153</v>
      </c>
      <c r="F39" s="408">
        <f>880+465</f>
        <v>1345</v>
      </c>
      <c r="G39" s="408"/>
      <c r="H39" s="408"/>
      <c r="I39" s="432"/>
      <c r="J39" s="432"/>
      <c r="K39" s="410">
        <f t="shared" si="2"/>
        <v>215611</v>
      </c>
      <c r="L39" s="408">
        <v>221679</v>
      </c>
    </row>
    <row r="40" spans="1:14" x14ac:dyDescent="0.2">
      <c r="A40" s="1754" t="s">
        <v>222</v>
      </c>
      <c r="B40" s="266">
        <v>2150</v>
      </c>
      <c r="C40" s="408">
        <f>47590</f>
        <v>47590</v>
      </c>
      <c r="D40" s="408">
        <f>4760+307+909+9590</f>
        <v>15566</v>
      </c>
      <c r="E40" s="408"/>
      <c r="F40" s="408">
        <f>108</f>
        <v>108</v>
      </c>
      <c r="G40" s="408"/>
      <c r="H40" s="408"/>
      <c r="I40" s="432"/>
      <c r="J40" s="432"/>
      <c r="K40" s="410">
        <f t="shared" si="2"/>
        <v>63264</v>
      </c>
      <c r="L40" s="408">
        <v>63273</v>
      </c>
    </row>
    <row r="41" spans="1:14" x14ac:dyDescent="0.2">
      <c r="A41" s="1754" t="s">
        <v>1883</v>
      </c>
      <c r="B41" s="266">
        <v>2190</v>
      </c>
      <c r="C41" s="408">
        <f>35907+2172</f>
        <v>38079</v>
      </c>
      <c r="D41" s="408"/>
      <c r="E41" s="408"/>
      <c r="F41" s="408"/>
      <c r="G41" s="408"/>
      <c r="H41" s="408"/>
      <c r="I41" s="432"/>
      <c r="J41" s="432"/>
      <c r="K41" s="410">
        <f t="shared" si="2"/>
        <v>38079</v>
      </c>
      <c r="L41" s="408">
        <v>36525</v>
      </c>
    </row>
    <row r="42" spans="1:14" ht="12.75" customHeight="1" thickBot="1" x14ac:dyDescent="0.25">
      <c r="A42" s="877" t="s">
        <v>640</v>
      </c>
      <c r="B42" s="464" t="s">
        <v>812</v>
      </c>
      <c r="C42" s="411">
        <f>SUM(C36:C41)</f>
        <v>967126</v>
      </c>
      <c r="D42" s="411">
        <f t="shared" ref="D42:L42" si="3">SUM(D36:D41)</f>
        <v>308228</v>
      </c>
      <c r="E42" s="411">
        <f t="shared" si="3"/>
        <v>8836</v>
      </c>
      <c r="F42" s="411">
        <f t="shared" si="3"/>
        <v>6329</v>
      </c>
      <c r="G42" s="411">
        <f t="shared" si="3"/>
        <v>0</v>
      </c>
      <c r="H42" s="411">
        <f t="shared" si="3"/>
        <v>400</v>
      </c>
      <c r="I42" s="411">
        <f t="shared" si="3"/>
        <v>0</v>
      </c>
      <c r="J42" s="411">
        <f t="shared" si="3"/>
        <v>0</v>
      </c>
      <c r="K42" s="411">
        <f t="shared" si="3"/>
        <v>1290919</v>
      </c>
      <c r="L42" s="411">
        <f t="shared" si="3"/>
        <v>1246822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f>3403</f>
        <v>3403</v>
      </c>
      <c r="D44" s="414">
        <f>500</f>
        <v>500</v>
      </c>
      <c r="E44" s="414">
        <f>10802+1259+2600+24536+319</f>
        <v>39516</v>
      </c>
      <c r="F44" s="414"/>
      <c r="G44" s="414"/>
      <c r="H44" s="414"/>
      <c r="I44" s="432"/>
      <c r="J44" s="432"/>
      <c r="K44" s="416">
        <f>SUM(C44:J44)</f>
        <v>43419</v>
      </c>
      <c r="L44" s="414">
        <v>103433</v>
      </c>
    </row>
    <row r="45" spans="1:14" x14ac:dyDescent="0.2">
      <c r="A45" s="1754" t="s">
        <v>956</v>
      </c>
      <c r="B45" s="266">
        <v>2220</v>
      </c>
      <c r="C45" s="408">
        <f>43010</f>
        <v>43010</v>
      </c>
      <c r="D45" s="408">
        <f>4256+274+813+12817</f>
        <v>18160</v>
      </c>
      <c r="E45" s="408">
        <f>4486+800</f>
        <v>5286</v>
      </c>
      <c r="F45" s="408">
        <f>697+698+2793+99+189+785</f>
        <v>5261</v>
      </c>
      <c r="G45" s="408"/>
      <c r="H45" s="408"/>
      <c r="I45" s="432"/>
      <c r="J45" s="432"/>
      <c r="K45" s="416">
        <f>SUM(C45:J45)</f>
        <v>71717</v>
      </c>
      <c r="L45" s="408">
        <v>86263</v>
      </c>
    </row>
    <row r="46" spans="1:14" x14ac:dyDescent="0.2">
      <c r="A46" s="1754" t="s">
        <v>957</v>
      </c>
      <c r="B46" s="266">
        <v>2230</v>
      </c>
      <c r="C46" s="408"/>
      <c r="D46" s="408"/>
      <c r="E46" s="408">
        <f>3600+3750</f>
        <v>7350</v>
      </c>
      <c r="F46" s="408">
        <f>2729+2844+1864</f>
        <v>7437</v>
      </c>
      <c r="G46" s="408"/>
      <c r="H46" s="408"/>
      <c r="I46" s="432"/>
      <c r="J46" s="432"/>
      <c r="K46" s="416">
        <f>SUM(C46:J46)</f>
        <v>14787</v>
      </c>
      <c r="L46" s="408">
        <v>5083</v>
      </c>
    </row>
    <row r="47" spans="1:14" ht="12.75" customHeight="1" thickBot="1" x14ac:dyDescent="0.25">
      <c r="A47" s="877" t="s">
        <v>641</v>
      </c>
      <c r="B47" s="464" t="s">
        <v>33</v>
      </c>
      <c r="C47" s="411">
        <f>SUM(C44:C46)</f>
        <v>46413</v>
      </c>
      <c r="D47" s="411">
        <f t="shared" ref="D47:K47" si="4">SUM(D44:D46)</f>
        <v>18660</v>
      </c>
      <c r="E47" s="411">
        <f t="shared" si="4"/>
        <v>52152</v>
      </c>
      <c r="F47" s="411">
        <f t="shared" si="4"/>
        <v>12698</v>
      </c>
      <c r="G47" s="411">
        <f t="shared" si="4"/>
        <v>0</v>
      </c>
      <c r="H47" s="411">
        <f t="shared" si="4"/>
        <v>0</v>
      </c>
      <c r="I47" s="411">
        <f t="shared" si="4"/>
        <v>0</v>
      </c>
      <c r="J47" s="411">
        <f t="shared" si="4"/>
        <v>0</v>
      </c>
      <c r="K47" s="411">
        <f t="shared" si="4"/>
        <v>129923</v>
      </c>
      <c r="L47" s="411">
        <f>SUM(L44:L46)</f>
        <v>194779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f>10009+3225+29023+36460+5553+5380</f>
        <v>89650</v>
      </c>
      <c r="F49" s="414">
        <f>403</f>
        <v>403</v>
      </c>
      <c r="G49" s="414"/>
      <c r="H49" s="414">
        <f>5652+226155+110013</f>
        <v>341820</v>
      </c>
      <c r="I49" s="432"/>
      <c r="J49" s="432"/>
      <c r="K49" s="416">
        <f>SUM(C49:J49)</f>
        <v>431873</v>
      </c>
      <c r="L49" s="414">
        <v>499780</v>
      </c>
    </row>
    <row r="50" spans="1:14" x14ac:dyDescent="0.2">
      <c r="A50" s="1754" t="s">
        <v>959</v>
      </c>
      <c r="B50" s="266">
        <v>2320</v>
      </c>
      <c r="C50" s="408">
        <f>41155+132532</f>
        <v>173687</v>
      </c>
      <c r="D50" s="408">
        <f>12811+751+2448+27970+8410</f>
        <v>52390</v>
      </c>
      <c r="E50" s="408">
        <f>976</f>
        <v>976</v>
      </c>
      <c r="F50" s="408">
        <f>423</f>
        <v>423</v>
      </c>
      <c r="G50" s="408"/>
      <c r="H50" s="408">
        <f>1072</f>
        <v>1072</v>
      </c>
      <c r="I50" s="432"/>
      <c r="J50" s="432"/>
      <c r="K50" s="416">
        <f>SUM(C50:J50)</f>
        <v>228548</v>
      </c>
      <c r="L50" s="408">
        <v>223856</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173687</v>
      </c>
      <c r="D53" s="411">
        <f t="shared" ref="D53:L53" si="5">SUM(D49:D52)</f>
        <v>52390</v>
      </c>
      <c r="E53" s="411">
        <f t="shared" si="5"/>
        <v>90626</v>
      </c>
      <c r="F53" s="411">
        <f t="shared" si="5"/>
        <v>826</v>
      </c>
      <c r="G53" s="411">
        <f t="shared" si="5"/>
        <v>0</v>
      </c>
      <c r="H53" s="411">
        <f t="shared" si="5"/>
        <v>342892</v>
      </c>
      <c r="I53" s="411">
        <f t="shared" si="5"/>
        <v>0</v>
      </c>
      <c r="J53" s="411">
        <f t="shared" si="5"/>
        <v>0</v>
      </c>
      <c r="K53" s="411">
        <f t="shared" si="5"/>
        <v>660421</v>
      </c>
      <c r="L53" s="411">
        <f t="shared" si="5"/>
        <v>723636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f>207240+45593</f>
        <v>252833</v>
      </c>
      <c r="D55" s="414">
        <f>20298+1190+3879+53995</f>
        <v>79362</v>
      </c>
      <c r="E55" s="414">
        <f>406+1398</f>
        <v>1804</v>
      </c>
      <c r="F55" s="414">
        <f>2501+3329</f>
        <v>5830</v>
      </c>
      <c r="G55" s="414"/>
      <c r="H55" s="414">
        <f>8318</f>
        <v>8318</v>
      </c>
      <c r="I55" s="432"/>
      <c r="J55" s="432"/>
      <c r="K55" s="416">
        <f>SUM(C55:J55)</f>
        <v>348147</v>
      </c>
      <c r="L55" s="414">
        <v>359617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252833</v>
      </c>
      <c r="D57" s="417">
        <f t="shared" ref="D57:K57" si="6">SUM(D55:D56)</f>
        <v>79362</v>
      </c>
      <c r="E57" s="417">
        <f t="shared" si="6"/>
        <v>1804</v>
      </c>
      <c r="F57" s="417">
        <f t="shared" si="6"/>
        <v>5830</v>
      </c>
      <c r="G57" s="417">
        <f t="shared" si="6"/>
        <v>0</v>
      </c>
      <c r="H57" s="417">
        <f t="shared" si="6"/>
        <v>8318</v>
      </c>
      <c r="I57" s="417">
        <f t="shared" si="6"/>
        <v>0</v>
      </c>
      <c r="J57" s="417">
        <f t="shared" si="6"/>
        <v>0</v>
      </c>
      <c r="K57" s="417">
        <f t="shared" si="6"/>
        <v>348147</v>
      </c>
      <c r="L57" s="411">
        <f>SUM(L55:L56)</f>
        <v>359617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f>147740</f>
        <v>147740</v>
      </c>
      <c r="D60" s="408">
        <f>41358</f>
        <v>41358</v>
      </c>
      <c r="E60" s="408">
        <f>1095</f>
        <v>1095</v>
      </c>
      <c r="F60" s="408">
        <f>2288+10653</f>
        <v>12941</v>
      </c>
      <c r="G60" s="408"/>
      <c r="H60" s="408"/>
      <c r="I60" s="432"/>
      <c r="J60" s="432"/>
      <c r="K60" s="416">
        <f t="shared" si="7"/>
        <v>203134</v>
      </c>
      <c r="L60" s="408">
        <v>231330</v>
      </c>
      <c r="M60" s="14"/>
      <c r="N60" s="14"/>
    </row>
    <row r="61" spans="1:14" s="15" customFormat="1" x14ac:dyDescent="0.2">
      <c r="A61" s="1754" t="s">
        <v>219</v>
      </c>
      <c r="B61" s="266">
        <v>2540</v>
      </c>
      <c r="C61" s="408"/>
      <c r="D61" s="408"/>
      <c r="E61" s="408">
        <f>5559</f>
        <v>5559</v>
      </c>
      <c r="F61" s="408">
        <f>3176</f>
        <v>3176</v>
      </c>
      <c r="G61" s="408"/>
      <c r="H61" s="408"/>
      <c r="I61" s="432"/>
      <c r="J61" s="432"/>
      <c r="K61" s="416">
        <f t="shared" si="7"/>
        <v>8735</v>
      </c>
      <c r="L61" s="408">
        <v>8490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f>611948</f>
        <v>611948</v>
      </c>
      <c r="F63" s="408">
        <f>3000</f>
        <v>3000</v>
      </c>
      <c r="G63" s="408">
        <f>2673</f>
        <v>2673</v>
      </c>
      <c r="H63" s="408"/>
      <c r="I63" s="432"/>
      <c r="J63" s="432"/>
      <c r="K63" s="416">
        <f t="shared" si="7"/>
        <v>617621</v>
      </c>
      <c r="L63" s="408">
        <v>671500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147740</v>
      </c>
      <c r="D65" s="411">
        <f t="shared" ref="D65:L65" si="8">SUM(D59:D64)</f>
        <v>41358</v>
      </c>
      <c r="E65" s="411">
        <f t="shared" si="8"/>
        <v>618602</v>
      </c>
      <c r="F65" s="411">
        <f t="shared" si="8"/>
        <v>19117</v>
      </c>
      <c r="G65" s="411">
        <f t="shared" si="8"/>
        <v>2673</v>
      </c>
      <c r="H65" s="411">
        <f t="shared" si="8"/>
        <v>0</v>
      </c>
      <c r="I65" s="411">
        <f t="shared" si="8"/>
        <v>0</v>
      </c>
      <c r="J65" s="411">
        <f t="shared" si="8"/>
        <v>0</v>
      </c>
      <c r="K65" s="411">
        <f t="shared" si="8"/>
        <v>829490</v>
      </c>
      <c r="L65" s="411">
        <f t="shared" si="8"/>
        <v>911320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f>1657</f>
        <v>1657</v>
      </c>
      <c r="F70" s="408">
        <f>3565</f>
        <v>3565</v>
      </c>
      <c r="G70" s="408"/>
      <c r="H70" s="408"/>
      <c r="I70" s="432"/>
      <c r="J70" s="432"/>
      <c r="K70" s="416">
        <f>SUM(C70:J70)</f>
        <v>5222</v>
      </c>
      <c r="L70" s="408">
        <v>4600</v>
      </c>
      <c r="M70" s="14"/>
      <c r="N70" s="14"/>
    </row>
    <row r="71" spans="1:14" s="15" customFormat="1" x14ac:dyDescent="0.2">
      <c r="A71" s="1754" t="s">
        <v>465</v>
      </c>
      <c r="B71" s="266">
        <v>2660</v>
      </c>
      <c r="C71" s="408">
        <f>131584</f>
        <v>131584</v>
      </c>
      <c r="D71" s="408">
        <f>36809</f>
        <v>36809</v>
      </c>
      <c r="E71" s="408">
        <f>11134+350</f>
        <v>11484</v>
      </c>
      <c r="F71" s="408">
        <f>2434</f>
        <v>2434</v>
      </c>
      <c r="G71" s="408">
        <f>1627+79516</f>
        <v>81143</v>
      </c>
      <c r="H71" s="408"/>
      <c r="I71" s="432"/>
      <c r="J71" s="432"/>
      <c r="K71" s="416">
        <f>SUM(C71:J71)</f>
        <v>263454</v>
      </c>
      <c r="L71" s="408">
        <v>313428</v>
      </c>
      <c r="M71" s="14"/>
      <c r="N71" s="14"/>
    </row>
    <row r="72" spans="1:14" s="15" customFormat="1" ht="12.75" customHeight="1" thickBot="1" x14ac:dyDescent="0.25">
      <c r="A72" s="877" t="s">
        <v>38</v>
      </c>
      <c r="B72" s="461" t="s">
        <v>37</v>
      </c>
      <c r="C72" s="411">
        <f>SUM(C67:C71)</f>
        <v>131584</v>
      </c>
      <c r="D72" s="411">
        <f t="shared" ref="D72:K72" si="9">SUM(D67:D71)</f>
        <v>36809</v>
      </c>
      <c r="E72" s="411">
        <f t="shared" si="9"/>
        <v>13141</v>
      </c>
      <c r="F72" s="411">
        <f t="shared" si="9"/>
        <v>5999</v>
      </c>
      <c r="G72" s="411">
        <f t="shared" si="9"/>
        <v>81143</v>
      </c>
      <c r="H72" s="411">
        <f t="shared" si="9"/>
        <v>0</v>
      </c>
      <c r="I72" s="411">
        <f t="shared" si="9"/>
        <v>0</v>
      </c>
      <c r="J72" s="411">
        <f t="shared" si="9"/>
        <v>0</v>
      </c>
      <c r="K72" s="411">
        <f t="shared" si="9"/>
        <v>268676</v>
      </c>
      <c r="L72" s="411">
        <f>SUM(L67:L71)</f>
        <v>318028</v>
      </c>
      <c r="M72" s="14"/>
      <c r="N72" s="14"/>
    </row>
    <row r="73" spans="1:14" s="15" customFormat="1" ht="14.25" thickTop="1" thickBot="1" x14ac:dyDescent="0.25">
      <c r="A73" s="1762" t="s">
        <v>1134</v>
      </c>
      <c r="B73" s="1746" t="s">
        <v>654</v>
      </c>
      <c r="C73" s="419"/>
      <c r="D73" s="419"/>
      <c r="E73" s="419"/>
      <c r="F73" s="419">
        <f>862</f>
        <v>862</v>
      </c>
      <c r="G73" s="419"/>
      <c r="H73" s="419"/>
      <c r="I73" s="425"/>
      <c r="J73" s="425"/>
      <c r="K73" s="411">
        <f>SUM(C73:J73)</f>
        <v>862</v>
      </c>
      <c r="L73" s="420">
        <v>7000</v>
      </c>
      <c r="M73" s="14"/>
      <c r="N73" s="14"/>
    </row>
    <row r="74" spans="1:14" ht="12.75" customHeight="1" thickTop="1" thickBot="1" x14ac:dyDescent="0.25">
      <c r="A74" s="877" t="s">
        <v>952</v>
      </c>
      <c r="B74" s="1745">
        <v>2000</v>
      </c>
      <c r="C74" s="421">
        <f>SUM(C42,C47,C53,C57,C65,C72,C73)</f>
        <v>1719383</v>
      </c>
      <c r="D74" s="421">
        <f t="shared" ref="D74:K74" si="10">SUM(D42,D47,D53,D57,D65,D72,D73)</f>
        <v>536807</v>
      </c>
      <c r="E74" s="421">
        <f t="shared" si="10"/>
        <v>785161</v>
      </c>
      <c r="F74" s="421">
        <f t="shared" si="10"/>
        <v>51661</v>
      </c>
      <c r="G74" s="421">
        <f t="shared" si="10"/>
        <v>83816</v>
      </c>
      <c r="H74" s="421">
        <f t="shared" si="10"/>
        <v>351610</v>
      </c>
      <c r="I74" s="421">
        <f t="shared" si="10"/>
        <v>0</v>
      </c>
      <c r="J74" s="421">
        <f t="shared" si="10"/>
        <v>0</v>
      </c>
      <c r="K74" s="421">
        <f t="shared" si="10"/>
        <v>3528438</v>
      </c>
      <c r="L74" s="421">
        <f>SUM(L42,L47,L53,L57,L65,L72,L73)</f>
        <v>3761202</v>
      </c>
    </row>
    <row r="75" spans="1:14" s="23" customFormat="1" ht="18" customHeight="1" thickTop="1" thickBot="1" x14ac:dyDescent="0.25">
      <c r="A75" s="1753" t="s">
        <v>50</v>
      </c>
      <c r="B75" s="1747" t="s">
        <v>655</v>
      </c>
      <c r="C75" s="419">
        <f>6182+5851</f>
        <v>12033</v>
      </c>
      <c r="D75" s="419">
        <f>2229+36+52+270+392+2255+43+126</f>
        <v>5403</v>
      </c>
      <c r="E75" s="419">
        <f>1090+1540+688</f>
        <v>3318</v>
      </c>
      <c r="F75" s="419">
        <f>179</f>
        <v>179</v>
      </c>
      <c r="G75" s="419"/>
      <c r="H75" s="419"/>
      <c r="I75" s="425"/>
      <c r="J75" s="425"/>
      <c r="K75" s="411">
        <f>SUM(C75:J75)</f>
        <v>20933</v>
      </c>
      <c r="L75" s="420">
        <v>26841</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f>4500</f>
        <v>4500</v>
      </c>
      <c r="F78" s="409"/>
      <c r="G78" s="409"/>
      <c r="H78" s="423"/>
      <c r="I78" s="503"/>
      <c r="J78" s="503"/>
      <c r="K78" s="410">
        <f t="shared" ref="K78:K83" si="11">SUM(C78:J78)</f>
        <v>4500</v>
      </c>
      <c r="L78" s="414">
        <v>4500</v>
      </c>
    </row>
    <row r="79" spans="1:14" x14ac:dyDescent="0.2">
      <c r="A79" s="1754" t="s">
        <v>344</v>
      </c>
      <c r="B79" s="266">
        <v>4120</v>
      </c>
      <c r="C79" s="409"/>
      <c r="D79" s="409"/>
      <c r="E79" s="408">
        <f>22327</f>
        <v>22327</v>
      </c>
      <c r="F79" s="409"/>
      <c r="G79" s="409"/>
      <c r="H79" s="408">
        <f>115966</f>
        <v>115966</v>
      </c>
      <c r="I79" s="503"/>
      <c r="J79" s="503"/>
      <c r="K79" s="410">
        <f t="shared" si="11"/>
        <v>138293</v>
      </c>
      <c r="L79" s="408">
        <v>46500</v>
      </c>
    </row>
    <row r="80" spans="1:14" x14ac:dyDescent="0.2">
      <c r="A80" s="1754" t="s">
        <v>345</v>
      </c>
      <c r="B80" s="266">
        <v>4130</v>
      </c>
      <c r="C80" s="409"/>
      <c r="D80" s="409"/>
      <c r="E80" s="408"/>
      <c r="F80" s="409"/>
      <c r="G80" s="409"/>
      <c r="H80" s="408"/>
      <c r="I80" s="503"/>
      <c r="J80" s="503"/>
      <c r="K80" s="410">
        <f t="shared" si="11"/>
        <v>0</v>
      </c>
      <c r="L80" s="408">
        <v>0</v>
      </c>
    </row>
    <row r="81" spans="1:12" x14ac:dyDescent="0.2">
      <c r="A81" s="1754" t="s">
        <v>792</v>
      </c>
      <c r="B81" s="266">
        <v>4140</v>
      </c>
      <c r="C81" s="409"/>
      <c r="D81" s="409"/>
      <c r="E81" s="408"/>
      <c r="F81" s="409"/>
      <c r="G81" s="409"/>
      <c r="H81" s="408">
        <f>5047</f>
        <v>5047</v>
      </c>
      <c r="I81" s="503"/>
      <c r="J81" s="503"/>
      <c r="K81" s="410">
        <f t="shared" si="11"/>
        <v>5047</v>
      </c>
      <c r="L81" s="408">
        <v>5100</v>
      </c>
    </row>
    <row r="82" spans="1:12" x14ac:dyDescent="0.2">
      <c r="A82" s="1754" t="s">
        <v>89</v>
      </c>
      <c r="B82" s="266">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26827</v>
      </c>
      <c r="F84" s="409"/>
      <c r="G84" s="409"/>
      <c r="H84" s="411">
        <f>SUM(H78:H83)</f>
        <v>121013</v>
      </c>
      <c r="I84" s="503"/>
      <c r="J84" s="503"/>
      <c r="K84" s="411">
        <f>SUM(K78:K83)</f>
        <v>147840</v>
      </c>
      <c r="L84" s="411">
        <f>SUM(L78:L83)</f>
        <v>56100</v>
      </c>
    </row>
    <row r="85" spans="1:12" ht="12.75" customHeight="1" thickTop="1" thickBot="1" x14ac:dyDescent="0.25">
      <c r="A85" s="874" t="s">
        <v>289</v>
      </c>
      <c r="B85" s="513">
        <v>4210</v>
      </c>
      <c r="C85" s="409"/>
      <c r="D85" s="409"/>
      <c r="E85" s="434"/>
      <c r="F85" s="409"/>
      <c r="G85" s="409"/>
      <c r="H85" s="695">
        <v>14350</v>
      </c>
      <c r="I85" s="503"/>
      <c r="J85" s="503"/>
      <c r="K85" s="516">
        <f>H85</f>
        <v>14350</v>
      </c>
      <c r="L85" s="438">
        <v>19000</v>
      </c>
    </row>
    <row r="86" spans="1:12" ht="12.75" customHeight="1" thickTop="1" thickBot="1" x14ac:dyDescent="0.25">
      <c r="A86" s="1749" t="s">
        <v>794</v>
      </c>
      <c r="B86" s="862">
        <v>4220</v>
      </c>
      <c r="C86" s="409"/>
      <c r="D86" s="409"/>
      <c r="E86" s="433"/>
      <c r="F86" s="409"/>
      <c r="G86" s="409"/>
      <c r="H86" s="432">
        <v>84609</v>
      </c>
      <c r="I86" s="503"/>
      <c r="J86" s="503"/>
      <c r="K86" s="516">
        <f t="shared" ref="K86:K98" si="12">H86</f>
        <v>84609</v>
      </c>
      <c r="L86" s="438">
        <v>140500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4500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2010</v>
      </c>
      <c r="B92" s="1752">
        <v>4200</v>
      </c>
      <c r="C92" s="409"/>
      <c r="D92" s="409"/>
      <c r="E92" s="433"/>
      <c r="F92" s="409"/>
      <c r="G92" s="409"/>
      <c r="H92" s="1052">
        <f>SUM(H85:H91)</f>
        <v>98959</v>
      </c>
      <c r="I92" s="503"/>
      <c r="J92" s="503"/>
      <c r="K92" s="516">
        <f t="shared" si="12"/>
        <v>98959</v>
      </c>
      <c r="L92" s="1052">
        <f>SUM(L85:L91)</f>
        <v>164000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v>200</v>
      </c>
      <c r="I99" s="503"/>
      <c r="J99" s="503"/>
      <c r="K99" s="516">
        <f>SUM(E99,H99)</f>
        <v>200</v>
      </c>
      <c r="L99" s="438">
        <v>280000</v>
      </c>
    </row>
    <row r="100" spans="1:14" ht="14.25" thickTop="1" thickBot="1" x14ac:dyDescent="0.25">
      <c r="A100" s="1993" t="s">
        <v>1852</v>
      </c>
      <c r="B100" s="535">
        <v>4300</v>
      </c>
      <c r="C100" s="409"/>
      <c r="D100" s="409"/>
      <c r="E100" s="516">
        <f>SUM(E93:E99)</f>
        <v>0</v>
      </c>
      <c r="F100" s="409"/>
      <c r="G100" s="409"/>
      <c r="H100" s="516">
        <f>SUM(H93:H99)</f>
        <v>200</v>
      </c>
      <c r="I100" s="503"/>
      <c r="J100" s="503"/>
      <c r="K100" s="516">
        <f>SUM(K93:K99)</f>
        <v>200</v>
      </c>
      <c r="L100" s="516">
        <f>SUM(L93:L99)</f>
        <v>280000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26827</v>
      </c>
      <c r="F102" s="409"/>
      <c r="G102" s="409"/>
      <c r="H102" s="421">
        <f>SUM(H84,H92,H100,H101)</f>
        <v>220172</v>
      </c>
      <c r="I102" s="503"/>
      <c r="J102" s="503"/>
      <c r="K102" s="421">
        <f>SUM(K84,K92,K100,K101)</f>
        <v>246999</v>
      </c>
      <c r="L102" s="421">
        <f>SUM(L84,L92,L100,L101)</f>
        <v>500100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8455044</v>
      </c>
      <c r="D114" s="411">
        <f t="shared" ref="D114:K114" si="13">SUM(D33,D74,D75,D102,D112,D113)</f>
        <v>2790686</v>
      </c>
      <c r="E114" s="411">
        <f t="shared" si="13"/>
        <v>1060658</v>
      </c>
      <c r="F114" s="411">
        <f t="shared" si="13"/>
        <v>206601</v>
      </c>
      <c r="G114" s="411">
        <f t="shared" si="13"/>
        <v>102140</v>
      </c>
      <c r="H114" s="411">
        <f>SUM(H33,H74,H75,H102,H112,H113)</f>
        <v>1289947</v>
      </c>
      <c r="I114" s="411">
        <f t="shared" si="13"/>
        <v>0</v>
      </c>
      <c r="J114" s="411">
        <f t="shared" si="13"/>
        <v>0</v>
      </c>
      <c r="K114" s="411">
        <f t="shared" si="13"/>
        <v>13905076</v>
      </c>
      <c r="L114" s="411">
        <f>SUM(L33,L74,L75,L102,L112,L113)</f>
        <v>14571194</v>
      </c>
    </row>
    <row r="115" spans="1:14" ht="23.25" thickTop="1" x14ac:dyDescent="0.2">
      <c r="A115" s="1766" t="s">
        <v>1155</v>
      </c>
      <c r="B115" s="882"/>
      <c r="C115" s="412"/>
      <c r="D115" s="412"/>
      <c r="E115" s="412"/>
      <c r="F115" s="412"/>
      <c r="G115" s="412"/>
      <c r="H115" s="412"/>
      <c r="I115" s="412"/>
      <c r="J115" s="412"/>
      <c r="K115" s="436">
        <f>'Revenues 9-14'!C275-'Expenditures 15-22'!K114</f>
        <v>-1410973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f>784848+6220</f>
        <v>791068</v>
      </c>
      <c r="D124" s="408">
        <f>195812</f>
        <v>195812</v>
      </c>
      <c r="E124" s="408">
        <f>9653+20436+74242+1053+16308+20830+11315+640</f>
        <v>154477</v>
      </c>
      <c r="F124" s="408">
        <f>71638+10728+40826+53193+213350+4470</f>
        <v>394205</v>
      </c>
      <c r="G124" s="408">
        <f>18153+11497</f>
        <v>29650</v>
      </c>
      <c r="H124" s="408"/>
      <c r="I124" s="432"/>
      <c r="J124" s="432"/>
      <c r="K124" s="411">
        <f>SUM(C124:J124)</f>
        <v>1565212</v>
      </c>
      <c r="L124" s="408">
        <v>1604920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791068</v>
      </c>
      <c r="D127" s="411">
        <f t="shared" ref="D127:L127" si="14">SUM(D122:D126)</f>
        <v>195812</v>
      </c>
      <c r="E127" s="411">
        <f t="shared" si="14"/>
        <v>154477</v>
      </c>
      <c r="F127" s="411">
        <f t="shared" si="14"/>
        <v>394205</v>
      </c>
      <c r="G127" s="411">
        <f t="shared" si="14"/>
        <v>29650</v>
      </c>
      <c r="H127" s="411">
        <f t="shared" si="14"/>
        <v>0</v>
      </c>
      <c r="I127" s="411">
        <f t="shared" si="14"/>
        <v>0</v>
      </c>
      <c r="J127" s="411">
        <f t="shared" si="14"/>
        <v>0</v>
      </c>
      <c r="K127" s="411">
        <f t="shared" si="14"/>
        <v>1565212</v>
      </c>
      <c r="L127" s="411">
        <f t="shared" si="14"/>
        <v>1604920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791068</v>
      </c>
      <c r="D129" s="421">
        <f t="shared" ref="D129:L129" si="15">SUM(D120,D127,D128)</f>
        <v>195812</v>
      </c>
      <c r="E129" s="421">
        <f t="shared" si="15"/>
        <v>154477</v>
      </c>
      <c r="F129" s="421">
        <f t="shared" si="15"/>
        <v>394205</v>
      </c>
      <c r="G129" s="421">
        <f t="shared" si="15"/>
        <v>29650</v>
      </c>
      <c r="H129" s="421">
        <f t="shared" si="15"/>
        <v>0</v>
      </c>
      <c r="I129" s="421">
        <f t="shared" si="15"/>
        <v>0</v>
      </c>
      <c r="J129" s="421">
        <f t="shared" si="15"/>
        <v>0</v>
      </c>
      <c r="K129" s="421">
        <f t="shared" si="15"/>
        <v>1565212</v>
      </c>
      <c r="L129" s="421">
        <f t="shared" si="15"/>
        <v>1604920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791068</v>
      </c>
      <c r="D150" s="411">
        <f t="shared" ref="D150:K150" si="16">SUM(D129,D130,D138,D148,D149)</f>
        <v>195812</v>
      </c>
      <c r="E150" s="411">
        <f t="shared" si="16"/>
        <v>154477</v>
      </c>
      <c r="F150" s="411">
        <f t="shared" si="16"/>
        <v>394205</v>
      </c>
      <c r="G150" s="411">
        <f t="shared" si="16"/>
        <v>29650</v>
      </c>
      <c r="H150" s="411">
        <f t="shared" si="16"/>
        <v>0</v>
      </c>
      <c r="I150" s="411">
        <f t="shared" si="16"/>
        <v>0</v>
      </c>
      <c r="J150" s="411">
        <f t="shared" si="16"/>
        <v>0</v>
      </c>
      <c r="K150" s="411">
        <f t="shared" si="16"/>
        <v>1565212</v>
      </c>
      <c r="L150" s="411">
        <f>SUM(L129,L130,L138,L148,L149)</f>
        <v>1604920</v>
      </c>
    </row>
    <row r="151" spans="1:14" ht="12.75" customHeight="1" thickTop="1" x14ac:dyDescent="0.2">
      <c r="A151" s="2284" t="s">
        <v>1378</v>
      </c>
      <c r="B151" s="2285"/>
      <c r="C151" s="412"/>
      <c r="D151" s="412"/>
      <c r="E151" s="412"/>
      <c r="F151" s="412"/>
      <c r="G151" s="412"/>
      <c r="H151" s="412"/>
      <c r="I151" s="412"/>
      <c r="J151" s="409"/>
      <c r="K151" s="436">
        <f>'Revenues 9-14'!D275-'Expenditures 15-22'!K150</f>
        <v>-143697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333459</v>
      </c>
      <c r="I163" s="409"/>
      <c r="J163" s="409"/>
      <c r="K163" s="410">
        <f>SUM(C163:H163)</f>
        <v>333459</v>
      </c>
      <c r="L163" s="1804">
        <v>324627</v>
      </c>
    </row>
    <row r="164" spans="1:14" ht="33.75" customHeight="1" x14ac:dyDescent="0.2">
      <c r="A164" s="1774" t="s">
        <v>290</v>
      </c>
      <c r="B164" s="532" t="s">
        <v>32</v>
      </c>
      <c r="C164" s="409"/>
      <c r="D164" s="409"/>
      <c r="E164" s="409"/>
      <c r="F164" s="409"/>
      <c r="G164" s="409"/>
      <c r="H164" s="1807">
        <v>2530378</v>
      </c>
      <c r="I164" s="409"/>
      <c r="J164" s="409"/>
      <c r="K164" s="410">
        <f>SUM(C164:J164)</f>
        <v>2530378</v>
      </c>
      <c r="L164" s="1807">
        <v>2530292</v>
      </c>
    </row>
    <row r="165" spans="1:14" ht="13.5" customHeight="1" thickBot="1" x14ac:dyDescent="0.25">
      <c r="A165" s="1758" t="s">
        <v>865</v>
      </c>
      <c r="B165" s="533" t="s">
        <v>87</v>
      </c>
      <c r="C165" s="409"/>
      <c r="D165" s="409"/>
      <c r="E165" s="422"/>
      <c r="F165" s="409"/>
      <c r="G165" s="409"/>
      <c r="H165" s="1807">
        <v>1975</v>
      </c>
      <c r="I165" s="503"/>
      <c r="J165" s="409"/>
      <c r="K165" s="410">
        <f>SUM(C165:J165)</f>
        <v>1975</v>
      </c>
      <c r="L165" s="1807">
        <v>2000</v>
      </c>
    </row>
    <row r="166" spans="1:14" ht="12.75" customHeight="1" thickTop="1" thickBot="1" x14ac:dyDescent="0.25">
      <c r="A166" s="877" t="s">
        <v>724</v>
      </c>
      <c r="B166" s="464" t="s">
        <v>571</v>
      </c>
      <c r="C166" s="409"/>
      <c r="D166" s="409"/>
      <c r="E166" s="424">
        <f>SUM(E162,E163,E164,E165)</f>
        <v>0</v>
      </c>
      <c r="F166" s="409"/>
      <c r="G166" s="409"/>
      <c r="H166" s="421">
        <f>SUM(H162,H163,H164,H165)</f>
        <v>2865812</v>
      </c>
      <c r="I166" s="433"/>
      <c r="J166" s="409"/>
      <c r="K166" s="421">
        <f>SUM(K162,K163,K164,K165)</f>
        <v>2865812</v>
      </c>
      <c r="L166" s="421">
        <f>SUM(L162,L163,L164,L165)</f>
        <v>2856919</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2865812</v>
      </c>
      <c r="I168" s="433"/>
      <c r="J168" s="409"/>
      <c r="K168" s="421">
        <f>SUM(K154,K166,K167)</f>
        <v>2865812</v>
      </c>
      <c r="L168" s="421">
        <f>SUM(L154,L166,L167)</f>
        <v>2856919</v>
      </c>
    </row>
    <row r="169" spans="1:14" ht="23.25" thickTop="1" x14ac:dyDescent="0.2">
      <c r="A169" s="1766" t="s">
        <v>1155</v>
      </c>
      <c r="B169" s="463"/>
      <c r="C169" s="409"/>
      <c r="D169" s="409"/>
      <c r="E169" s="409"/>
      <c r="F169" s="409"/>
      <c r="G169" s="409"/>
      <c r="H169" s="412"/>
      <c r="I169" s="409"/>
      <c r="J169" s="409"/>
      <c r="K169" s="436">
        <f>'Revenues 9-14'!E275-'Expenditures 15-22'!K168</f>
        <v>-71941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5468</v>
      </c>
      <c r="D176" s="408">
        <f>541+32+103</f>
        <v>676</v>
      </c>
      <c r="E176" s="408">
        <f>255514</f>
        <v>255514</v>
      </c>
      <c r="F176" s="408">
        <f>5777</f>
        <v>5777</v>
      </c>
      <c r="G176" s="408">
        <f>16529</f>
        <v>16529</v>
      </c>
      <c r="H176" s="408"/>
      <c r="I176" s="432"/>
      <c r="J176" s="432"/>
      <c r="K176" s="410">
        <f>SUM(C176:J176)</f>
        <v>283964</v>
      </c>
      <c r="L176" s="408">
        <v>199370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5468</v>
      </c>
      <c r="D178" s="421">
        <f t="shared" ref="D178:J178" si="17">SUM(D174,D176,D177)</f>
        <v>676</v>
      </c>
      <c r="E178" s="421">
        <f t="shared" si="17"/>
        <v>255514</v>
      </c>
      <c r="F178" s="421">
        <f t="shared" si="17"/>
        <v>5777</v>
      </c>
      <c r="G178" s="421">
        <f t="shared" si="17"/>
        <v>16529</v>
      </c>
      <c r="H178" s="421">
        <f t="shared" si="17"/>
        <v>0</v>
      </c>
      <c r="I178" s="421">
        <f t="shared" si="17"/>
        <v>0</v>
      </c>
      <c r="J178" s="421">
        <f t="shared" si="17"/>
        <v>0</v>
      </c>
      <c r="K178" s="421">
        <f>SUM(K174,K176,K177)</f>
        <v>283964</v>
      </c>
      <c r="L178" s="421">
        <f>SUM(L174, L176:L177)</f>
        <v>199370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v>408655</v>
      </c>
      <c r="F182" s="409"/>
      <c r="G182" s="409"/>
      <c r="H182" s="408"/>
      <c r="I182" s="503"/>
      <c r="J182" s="409"/>
      <c r="K182" s="410">
        <f t="shared" ref="K182:K187" si="18">SUM(E182,H182)</f>
        <v>408655</v>
      </c>
      <c r="L182" s="408">
        <v>505500</v>
      </c>
    </row>
    <row r="183" spans="1:14" x14ac:dyDescent="0.2">
      <c r="A183" s="1754" t="s">
        <v>344</v>
      </c>
      <c r="B183" s="266">
        <v>4120</v>
      </c>
      <c r="C183" s="409"/>
      <c r="D183" s="409"/>
      <c r="E183" s="408">
        <v>318639</v>
      </c>
      <c r="F183" s="409"/>
      <c r="G183" s="409"/>
      <c r="H183" s="408"/>
      <c r="I183" s="503"/>
      <c r="J183" s="409"/>
      <c r="K183" s="410">
        <f t="shared" si="18"/>
        <v>318639</v>
      </c>
      <c r="L183" s="408">
        <v>199800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v>99000</v>
      </c>
      <c r="F187" s="409"/>
      <c r="G187" s="409"/>
      <c r="H187" s="408"/>
      <c r="I187" s="503"/>
      <c r="J187" s="409"/>
      <c r="K187" s="410">
        <f t="shared" si="18"/>
        <v>99000</v>
      </c>
      <c r="L187" s="408">
        <v>121100</v>
      </c>
    </row>
    <row r="188" spans="1:14" ht="12.75" customHeight="1" thickBot="1" x14ac:dyDescent="0.25">
      <c r="A188" s="877" t="s">
        <v>1334</v>
      </c>
      <c r="B188" s="464" t="s">
        <v>639</v>
      </c>
      <c r="C188" s="409"/>
      <c r="D188" s="409"/>
      <c r="E188" s="411">
        <f>SUM(E182:E187)</f>
        <v>826294</v>
      </c>
      <c r="F188" s="409"/>
      <c r="G188" s="409"/>
      <c r="H188" s="411">
        <f>SUM(H182:H187)</f>
        <v>0</v>
      </c>
      <c r="I188" s="503"/>
      <c r="J188" s="409"/>
      <c r="K188" s="411">
        <f>SUM(K182:K187)</f>
        <v>826294</v>
      </c>
      <c r="L188" s="411">
        <f>SUM(L182:L187)</f>
        <v>826400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826294</v>
      </c>
      <c r="F190" s="409"/>
      <c r="G190" s="409"/>
      <c r="H190" s="421">
        <f>SUM(H188,H189)</f>
        <v>0</v>
      </c>
      <c r="I190" s="503"/>
      <c r="J190" s="409"/>
      <c r="K190" s="421">
        <f>SUM(K188,K189)</f>
        <v>826294</v>
      </c>
      <c r="L190" s="421">
        <f>SUM(L188,L189)</f>
        <v>826400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5468</v>
      </c>
      <c r="D204" s="411">
        <f>SUM(D178,D179)</f>
        <v>676</v>
      </c>
      <c r="E204" s="411">
        <f>SUM(E178,E179,E190)</f>
        <v>1081808</v>
      </c>
      <c r="F204" s="411">
        <f>SUM(F178,F179)</f>
        <v>5777</v>
      </c>
      <c r="G204" s="411">
        <f>SUM(G178,G179)</f>
        <v>16529</v>
      </c>
      <c r="H204" s="411">
        <f>SUM(H178,H179,H190,H202,H203)</f>
        <v>0</v>
      </c>
      <c r="I204" s="411">
        <f>SUM(I178,I179)</f>
        <v>0</v>
      </c>
      <c r="J204" s="411">
        <f>SUM(J178,J179)</f>
        <v>0</v>
      </c>
      <c r="K204" s="410">
        <f>SUM(K178,K179,K190,K202,K203)</f>
        <v>1110258</v>
      </c>
      <c r="L204" s="411">
        <f>SUM(L178,L179,L190,L202,L203)</f>
        <v>1025770</v>
      </c>
    </row>
    <row r="205" spans="1:14" ht="23.25" thickTop="1" x14ac:dyDescent="0.2">
      <c r="A205" s="1766" t="s">
        <v>1155</v>
      </c>
      <c r="B205" s="463"/>
      <c r="C205" s="412"/>
      <c r="D205" s="412"/>
      <c r="E205" s="412"/>
      <c r="F205" s="412"/>
      <c r="G205" s="412"/>
      <c r="H205" s="412"/>
      <c r="I205" s="409"/>
      <c r="J205" s="409"/>
      <c r="K205" s="436">
        <f>'Revenues 9-14'!F275-'Expenditures 15-22'!K204</f>
        <v>-178719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3026+1311+51383</f>
        <v>55720</v>
      </c>
      <c r="E209" s="409"/>
      <c r="F209" s="409"/>
      <c r="G209" s="409"/>
      <c r="H209" s="409"/>
      <c r="I209" s="409"/>
      <c r="J209" s="409"/>
      <c r="K209" s="410">
        <f>D209</f>
        <v>55720</v>
      </c>
      <c r="L209" s="408">
        <v>62294</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f>24839+2301+11861+1039+15157+68+245+2642+87</f>
        <v>58239</v>
      </c>
      <c r="E211" s="409"/>
      <c r="F211" s="409"/>
      <c r="G211" s="409"/>
      <c r="H211" s="409"/>
      <c r="I211" s="409"/>
      <c r="J211" s="409"/>
      <c r="K211" s="410">
        <f t="shared" si="19"/>
        <v>58239</v>
      </c>
      <c r="L211" s="408">
        <v>65054</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f>306+2249+1049+1268</f>
        <v>4872</v>
      </c>
      <c r="E213" s="409"/>
      <c r="F213" s="409"/>
      <c r="G213" s="409"/>
      <c r="H213" s="409"/>
      <c r="I213" s="409"/>
      <c r="J213" s="409"/>
      <c r="K213" s="410">
        <f t="shared" si="19"/>
        <v>4872</v>
      </c>
      <c r="L213" s="408">
        <v>5404</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v>9952</v>
      </c>
      <c r="E216" s="409"/>
      <c r="F216" s="409"/>
      <c r="G216" s="409"/>
      <c r="H216" s="409"/>
      <c r="I216" s="409"/>
      <c r="J216" s="409"/>
      <c r="K216" s="410">
        <f t="shared" si="19"/>
        <v>9952</v>
      </c>
      <c r="L216" s="408">
        <v>12000</v>
      </c>
    </row>
    <row r="217" spans="1:12" x14ac:dyDescent="0.2">
      <c r="A217" s="1754" t="s">
        <v>1117</v>
      </c>
      <c r="B217" s="266">
        <v>1500</v>
      </c>
      <c r="C217" s="409"/>
      <c r="D217" s="408">
        <f>198+3064+1329+4263+7871</f>
        <v>16725</v>
      </c>
      <c r="E217" s="409"/>
      <c r="F217" s="409"/>
      <c r="G217" s="409"/>
      <c r="H217" s="409"/>
      <c r="I217" s="409"/>
      <c r="J217" s="409"/>
      <c r="K217" s="410">
        <f t="shared" si="19"/>
        <v>16725</v>
      </c>
      <c r="L217" s="408">
        <v>17760</v>
      </c>
    </row>
    <row r="218" spans="1:12" x14ac:dyDescent="0.2">
      <c r="A218" s="1754" t="s">
        <v>1118</v>
      </c>
      <c r="B218" s="266">
        <v>1600</v>
      </c>
      <c r="C218" s="409"/>
      <c r="D218" s="408">
        <v>12</v>
      </c>
      <c r="E218" s="409"/>
      <c r="F218" s="409"/>
      <c r="G218" s="409"/>
      <c r="H218" s="409"/>
      <c r="I218" s="409"/>
      <c r="J218" s="409"/>
      <c r="K218" s="410">
        <f t="shared" si="19"/>
        <v>12</v>
      </c>
      <c r="L218" s="408">
        <v>38</v>
      </c>
    </row>
    <row r="219" spans="1:12" x14ac:dyDescent="0.2">
      <c r="A219" s="1754" t="s">
        <v>1143</v>
      </c>
      <c r="B219" s="266">
        <v>1650</v>
      </c>
      <c r="C219" s="409"/>
      <c r="D219" s="408">
        <v>10</v>
      </c>
      <c r="E219" s="409"/>
      <c r="F219" s="409"/>
      <c r="G219" s="409"/>
      <c r="H219" s="409"/>
      <c r="I219" s="409"/>
      <c r="J219" s="409"/>
      <c r="K219" s="410">
        <f t="shared" si="19"/>
        <v>10</v>
      </c>
      <c r="L219" s="408">
        <v>14</v>
      </c>
    </row>
    <row r="220" spans="1:12" x14ac:dyDescent="0.2">
      <c r="A220" s="1754" t="s">
        <v>821</v>
      </c>
      <c r="B220" s="266" t="s">
        <v>169</v>
      </c>
      <c r="C220" s="409"/>
      <c r="D220" s="432">
        <f>2134</f>
        <v>2134</v>
      </c>
      <c r="E220" s="409"/>
      <c r="F220" s="409"/>
      <c r="G220" s="409"/>
      <c r="H220" s="409"/>
      <c r="I220" s="409"/>
      <c r="J220" s="409"/>
      <c r="K220" s="410">
        <f t="shared" si="19"/>
        <v>2134</v>
      </c>
      <c r="L220" s="408">
        <v>2242</v>
      </c>
    </row>
    <row r="221" spans="1:12" x14ac:dyDescent="0.2">
      <c r="A221" s="1754" t="s">
        <v>1262</v>
      </c>
      <c r="B221" s="266">
        <v>1800</v>
      </c>
      <c r="C221" s="409"/>
      <c r="D221" s="408">
        <v>18</v>
      </c>
      <c r="E221" s="409"/>
      <c r="F221" s="409"/>
      <c r="G221" s="409"/>
      <c r="H221" s="409"/>
      <c r="I221" s="409"/>
      <c r="J221" s="409"/>
      <c r="K221" s="410">
        <f t="shared" si="19"/>
        <v>18</v>
      </c>
      <c r="L221" s="408">
        <v>22</v>
      </c>
    </row>
    <row r="222" spans="1:12" x14ac:dyDescent="0.2">
      <c r="A222" s="1754" t="s">
        <v>1263</v>
      </c>
      <c r="B222" s="266">
        <v>1900</v>
      </c>
      <c r="C222" s="409"/>
      <c r="D222" s="408"/>
      <c r="E222" s="409"/>
      <c r="F222" s="409"/>
      <c r="G222" s="409"/>
      <c r="H222" s="409"/>
      <c r="I222" s="409"/>
      <c r="J222" s="409"/>
      <c r="K222" s="410">
        <f t="shared" si="19"/>
        <v>0</v>
      </c>
      <c r="L222" s="408">
        <v>109</v>
      </c>
    </row>
    <row r="223" spans="1:12" ht="12.75" customHeight="1" thickBot="1" x14ac:dyDescent="0.25">
      <c r="A223" s="877" t="s">
        <v>811</v>
      </c>
      <c r="B223" s="461" t="s">
        <v>650</v>
      </c>
      <c r="C223" s="409"/>
      <c r="D223" s="411">
        <f>SUM(D209:D222)</f>
        <v>147682</v>
      </c>
      <c r="E223" s="409"/>
      <c r="F223" s="409"/>
      <c r="G223" s="409"/>
      <c r="H223" s="409"/>
      <c r="I223" s="409"/>
      <c r="J223" s="409"/>
      <c r="K223" s="411">
        <f>SUM(K209:K222)</f>
        <v>147682</v>
      </c>
      <c r="L223" s="411">
        <f>SUM(L209:L222)</f>
        <v>164937</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f>14819+6833+3510+4081+1812+5452+37+850+3936</f>
        <v>41330</v>
      </c>
      <c r="E226" s="409"/>
      <c r="F226" s="409"/>
      <c r="G226" s="409"/>
      <c r="H226" s="409"/>
      <c r="I226" s="409"/>
      <c r="J226" s="409"/>
      <c r="K226" s="410">
        <f t="shared" ref="K226:K231" si="20">D226</f>
        <v>41330</v>
      </c>
      <c r="L226" s="408">
        <v>24570</v>
      </c>
    </row>
    <row r="227" spans="1:12" x14ac:dyDescent="0.2">
      <c r="A227" s="1754" t="s">
        <v>1265</v>
      </c>
      <c r="B227" s="266">
        <v>2120</v>
      </c>
      <c r="C227" s="409"/>
      <c r="D227" s="408"/>
      <c r="E227" s="409"/>
      <c r="F227" s="409"/>
      <c r="G227" s="409"/>
      <c r="H227" s="409"/>
      <c r="I227" s="409"/>
      <c r="J227" s="409"/>
      <c r="K227" s="410">
        <f t="shared" si="20"/>
        <v>0</v>
      </c>
      <c r="L227" s="408">
        <v>9220</v>
      </c>
    </row>
    <row r="228" spans="1:12" x14ac:dyDescent="0.2">
      <c r="A228" s="1754" t="s">
        <v>220</v>
      </c>
      <c r="B228" s="266">
        <v>2130</v>
      </c>
      <c r="C228" s="409"/>
      <c r="D228" s="408"/>
      <c r="E228" s="409"/>
      <c r="F228" s="409"/>
      <c r="G228" s="409"/>
      <c r="H228" s="409"/>
      <c r="I228" s="409"/>
      <c r="J228" s="409"/>
      <c r="K228" s="410">
        <f t="shared" si="20"/>
        <v>0</v>
      </c>
      <c r="L228" s="408">
        <v>991</v>
      </c>
    </row>
    <row r="229" spans="1:12" x14ac:dyDescent="0.2">
      <c r="A229" s="1754" t="s">
        <v>221</v>
      </c>
      <c r="B229" s="266">
        <v>2140</v>
      </c>
      <c r="C229" s="409"/>
      <c r="D229" s="408">
        <f>1924+2348</f>
        <v>4272</v>
      </c>
      <c r="E229" s="409"/>
      <c r="F229" s="409"/>
      <c r="G229" s="409"/>
      <c r="H229" s="409"/>
      <c r="I229" s="409"/>
      <c r="J229" s="409"/>
      <c r="K229" s="410">
        <f t="shared" si="20"/>
        <v>4272</v>
      </c>
      <c r="L229" s="408">
        <v>8968</v>
      </c>
    </row>
    <row r="230" spans="1:12" x14ac:dyDescent="0.2">
      <c r="A230" s="1754" t="s">
        <v>222</v>
      </c>
      <c r="B230" s="266">
        <v>2150</v>
      </c>
      <c r="C230" s="409"/>
      <c r="D230" s="408">
        <f>657</f>
        <v>657</v>
      </c>
      <c r="E230" s="409"/>
      <c r="F230" s="409"/>
      <c r="G230" s="409"/>
      <c r="H230" s="409"/>
      <c r="I230" s="409"/>
      <c r="J230" s="409"/>
      <c r="K230" s="410">
        <f t="shared" si="20"/>
        <v>657</v>
      </c>
      <c r="L230" s="408">
        <v>800</v>
      </c>
    </row>
    <row r="231" spans="1:12" x14ac:dyDescent="0.2">
      <c r="A231" s="1754" t="s">
        <v>172</v>
      </c>
      <c r="B231" s="266">
        <v>2190</v>
      </c>
      <c r="C231" s="409"/>
      <c r="D231" s="408">
        <f>4552+2361+552</f>
        <v>7465</v>
      </c>
      <c r="E231" s="409"/>
      <c r="F231" s="409"/>
      <c r="G231" s="409"/>
      <c r="H231" s="409"/>
      <c r="I231" s="409"/>
      <c r="J231" s="409"/>
      <c r="K231" s="410">
        <f t="shared" si="20"/>
        <v>7465</v>
      </c>
      <c r="L231" s="408">
        <v>9107</v>
      </c>
    </row>
    <row r="232" spans="1:12" ht="12.75" customHeight="1" thickBot="1" x14ac:dyDescent="0.25">
      <c r="A232" s="877" t="s">
        <v>640</v>
      </c>
      <c r="B232" s="461" t="s">
        <v>812</v>
      </c>
      <c r="C232" s="409"/>
      <c r="D232" s="411">
        <f>SUM(D226:D231)</f>
        <v>53724</v>
      </c>
      <c r="E232" s="409"/>
      <c r="F232" s="409"/>
      <c r="G232" s="409"/>
      <c r="H232" s="409"/>
      <c r="I232" s="409"/>
      <c r="J232" s="409"/>
      <c r="K232" s="411">
        <f>SUM(K226:K231)</f>
        <v>53724</v>
      </c>
      <c r="L232" s="411">
        <f>SUM(L226:L231)</f>
        <v>53656</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v>50</v>
      </c>
    </row>
    <row r="235" spans="1:12" x14ac:dyDescent="0.2">
      <c r="A235" s="1754" t="s">
        <v>956</v>
      </c>
      <c r="B235" s="266">
        <v>2220</v>
      </c>
      <c r="C235" s="409"/>
      <c r="D235" s="408">
        <f>570</f>
        <v>570</v>
      </c>
      <c r="E235" s="409"/>
      <c r="F235" s="409"/>
      <c r="G235" s="409"/>
      <c r="H235" s="409"/>
      <c r="I235" s="409"/>
      <c r="J235" s="409"/>
      <c r="K235" s="416">
        <f>D235</f>
        <v>570</v>
      </c>
      <c r="L235" s="408">
        <v>7504</v>
      </c>
    </row>
    <row r="236" spans="1:12" x14ac:dyDescent="0.2">
      <c r="A236" s="1754" t="s">
        <v>957</v>
      </c>
      <c r="B236" s="266">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570</v>
      </c>
      <c r="E237" s="409"/>
      <c r="F237" s="409"/>
      <c r="G237" s="409"/>
      <c r="H237" s="409"/>
      <c r="I237" s="409"/>
      <c r="J237" s="409"/>
      <c r="K237" s="411">
        <f>SUM(K234:K236)</f>
        <v>570</v>
      </c>
      <c r="L237" s="411">
        <f>SUM(L234:L236)</f>
        <v>7554</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v>0</v>
      </c>
    </row>
    <row r="240" spans="1:12" x14ac:dyDescent="0.2">
      <c r="A240" s="1754" t="s">
        <v>959</v>
      </c>
      <c r="B240" s="266">
        <v>2320</v>
      </c>
      <c r="C240" s="409"/>
      <c r="D240" s="408">
        <f>5220+2613+2483</f>
        <v>10316</v>
      </c>
      <c r="E240" s="409"/>
      <c r="F240" s="409"/>
      <c r="G240" s="409"/>
      <c r="H240" s="409"/>
      <c r="I240" s="409"/>
      <c r="J240" s="409"/>
      <c r="K240" s="416">
        <f t="shared" ref="K240:K250" si="21">D240</f>
        <v>10316</v>
      </c>
      <c r="L240" s="408">
        <v>10976</v>
      </c>
    </row>
    <row r="241" spans="1:12" x14ac:dyDescent="0.2">
      <c r="A241" s="1754" t="s">
        <v>960</v>
      </c>
      <c r="B241" s="266">
        <v>2330</v>
      </c>
      <c r="C241" s="409"/>
      <c r="D241" s="408"/>
      <c r="E241" s="409"/>
      <c r="F241" s="409"/>
      <c r="G241" s="409"/>
      <c r="H241" s="409"/>
      <c r="I241" s="409"/>
      <c r="J241" s="409"/>
      <c r="K241" s="416">
        <f t="shared" si="21"/>
        <v>0</v>
      </c>
      <c r="L241" s="408">
        <v>0</v>
      </c>
    </row>
    <row r="242" spans="1:12" x14ac:dyDescent="0.2">
      <c r="A242" s="1755" t="s">
        <v>337</v>
      </c>
      <c r="B242" s="291"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1" t="s">
        <v>320</v>
      </c>
      <c r="C244" s="409"/>
      <c r="D244" s="683"/>
      <c r="E244" s="409"/>
      <c r="F244" s="409"/>
      <c r="G244" s="409"/>
      <c r="H244" s="409"/>
      <c r="I244" s="409"/>
      <c r="J244" s="409"/>
      <c r="K244" s="416">
        <f t="shared" si="21"/>
        <v>0</v>
      </c>
      <c r="L244" s="408">
        <v>0</v>
      </c>
    </row>
    <row r="245" spans="1:12" x14ac:dyDescent="0.2">
      <c r="A245" s="1755" t="s">
        <v>272</v>
      </c>
      <c r="B245" s="291" t="s">
        <v>321</v>
      </c>
      <c r="C245" s="409"/>
      <c r="D245" s="683"/>
      <c r="E245" s="409"/>
      <c r="F245" s="409"/>
      <c r="G245" s="409"/>
      <c r="H245" s="409"/>
      <c r="I245" s="409"/>
      <c r="J245" s="409"/>
      <c r="K245" s="416">
        <f t="shared" si="21"/>
        <v>0</v>
      </c>
      <c r="L245" s="408">
        <v>0</v>
      </c>
    </row>
    <row r="246" spans="1:12" x14ac:dyDescent="0.2">
      <c r="A246" s="1755" t="s">
        <v>797</v>
      </c>
      <c r="B246" s="291" t="s">
        <v>322</v>
      </c>
      <c r="C246" s="409"/>
      <c r="D246" s="683"/>
      <c r="E246" s="409"/>
      <c r="F246" s="409"/>
      <c r="G246" s="409"/>
      <c r="H246" s="409"/>
      <c r="I246" s="409"/>
      <c r="J246" s="409"/>
      <c r="K246" s="416">
        <f t="shared" si="21"/>
        <v>0</v>
      </c>
      <c r="L246" s="408">
        <v>0</v>
      </c>
    </row>
    <row r="247" spans="1:12" x14ac:dyDescent="0.2">
      <c r="A247" s="1755" t="s">
        <v>273</v>
      </c>
      <c r="B247" s="291"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1" t="s">
        <v>325</v>
      </c>
      <c r="C249" s="409"/>
      <c r="D249" s="683"/>
      <c r="E249" s="409"/>
      <c r="F249" s="409"/>
      <c r="G249" s="409"/>
      <c r="H249" s="409"/>
      <c r="I249" s="409"/>
      <c r="J249" s="409"/>
      <c r="K249" s="416">
        <f t="shared" si="21"/>
        <v>0</v>
      </c>
      <c r="L249" s="408">
        <v>0</v>
      </c>
    </row>
    <row r="250" spans="1:12" x14ac:dyDescent="0.2">
      <c r="A250" s="1755"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10316</v>
      </c>
      <c r="E251" s="409"/>
      <c r="F251" s="409"/>
      <c r="G251" s="409"/>
      <c r="H251" s="409"/>
      <c r="I251" s="409"/>
      <c r="J251" s="409"/>
      <c r="K251" s="411">
        <f>SUM(K239:K250)</f>
        <v>10316</v>
      </c>
      <c r="L251" s="411">
        <f>SUM(L239:L250)</f>
        <v>10976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5777+2951+3558</f>
        <v>12286</v>
      </c>
      <c r="E253" s="409"/>
      <c r="F253" s="409"/>
      <c r="G253" s="409"/>
      <c r="H253" s="409"/>
      <c r="I253" s="409"/>
      <c r="J253" s="409"/>
      <c r="K253" s="416">
        <f>D253</f>
        <v>12286</v>
      </c>
      <c r="L253" s="414">
        <v>18578</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12286</v>
      </c>
      <c r="E255" s="409"/>
      <c r="F255" s="409"/>
      <c r="G255" s="409"/>
      <c r="H255" s="409"/>
      <c r="I255" s="409"/>
      <c r="J255" s="409"/>
      <c r="K255" s="411">
        <f>SUM(K253:K254)</f>
        <v>12286</v>
      </c>
      <c r="L255" s="411">
        <f>SUM(L253:L254)</f>
        <v>18578</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f>18743+8292+1939</f>
        <v>28974</v>
      </c>
      <c r="E258" s="409"/>
      <c r="F258" s="409"/>
      <c r="G258" s="409"/>
      <c r="H258" s="409"/>
      <c r="I258" s="409"/>
      <c r="J258" s="409"/>
      <c r="K258" s="416">
        <f t="shared" ref="K258:K263" si="22">D258</f>
        <v>28974</v>
      </c>
      <c r="L258" s="408">
        <v>30971</v>
      </c>
    </row>
    <row r="259" spans="1:12" x14ac:dyDescent="0.2">
      <c r="A259" s="1754" t="s">
        <v>5</v>
      </c>
      <c r="B259" s="266">
        <v>2530</v>
      </c>
      <c r="C259" s="409"/>
      <c r="D259" s="408"/>
      <c r="E259" s="409"/>
      <c r="F259" s="409"/>
      <c r="G259" s="409"/>
      <c r="H259" s="409"/>
      <c r="I259" s="409"/>
      <c r="J259" s="409"/>
      <c r="K259" s="416">
        <f t="shared" si="22"/>
        <v>0</v>
      </c>
      <c r="L259" s="408">
        <v>0</v>
      </c>
    </row>
    <row r="260" spans="1:12" x14ac:dyDescent="0.2">
      <c r="A260" s="1754" t="s">
        <v>219</v>
      </c>
      <c r="B260" s="266">
        <v>2540</v>
      </c>
      <c r="C260" s="409"/>
      <c r="D260" s="408">
        <f>98744+45614+10761</f>
        <v>155119</v>
      </c>
      <c r="E260" s="409"/>
      <c r="F260" s="409"/>
      <c r="G260" s="409"/>
      <c r="H260" s="409"/>
      <c r="I260" s="409"/>
      <c r="J260" s="409"/>
      <c r="K260" s="416">
        <f t="shared" si="22"/>
        <v>155119</v>
      </c>
      <c r="L260" s="408">
        <v>172071</v>
      </c>
    </row>
    <row r="261" spans="1:12" x14ac:dyDescent="0.2">
      <c r="A261" s="1754" t="s">
        <v>1107</v>
      </c>
      <c r="B261" s="266">
        <v>2550</v>
      </c>
      <c r="C261" s="409"/>
      <c r="D261" s="408">
        <f>79</f>
        <v>79</v>
      </c>
      <c r="E261" s="409"/>
      <c r="F261" s="409"/>
      <c r="G261" s="409"/>
      <c r="H261" s="409"/>
      <c r="I261" s="409"/>
      <c r="J261" s="409"/>
      <c r="K261" s="416">
        <f t="shared" si="22"/>
        <v>79</v>
      </c>
      <c r="L261" s="408">
        <v>86</v>
      </c>
    </row>
    <row r="262" spans="1:12" x14ac:dyDescent="0.2">
      <c r="A262" s="1754" t="s">
        <v>106</v>
      </c>
      <c r="B262" s="266">
        <v>2560</v>
      </c>
      <c r="C262" s="409"/>
      <c r="D262" s="408"/>
      <c r="E262" s="409"/>
      <c r="F262" s="409"/>
      <c r="G262" s="409"/>
      <c r="H262" s="409"/>
      <c r="I262" s="409"/>
      <c r="J262" s="409"/>
      <c r="K262" s="416">
        <f t="shared" si="22"/>
        <v>0</v>
      </c>
      <c r="L262" s="408">
        <v>0</v>
      </c>
    </row>
    <row r="263" spans="1:12" x14ac:dyDescent="0.2">
      <c r="A263" s="1754"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184172</v>
      </c>
      <c r="E264" s="409"/>
      <c r="F264" s="409"/>
      <c r="G264" s="409"/>
      <c r="H264" s="409"/>
      <c r="I264" s="409"/>
      <c r="J264" s="409"/>
      <c r="K264" s="411">
        <f>SUM(K257:K263)</f>
        <v>184172</v>
      </c>
      <c r="L264" s="411">
        <f>SUM(L257:L263)</f>
        <v>203128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6">
        <v>2630</v>
      </c>
      <c r="C268" s="409"/>
      <c r="D268" s="408"/>
      <c r="E268" s="409"/>
      <c r="F268" s="409"/>
      <c r="G268" s="409"/>
      <c r="H268" s="409"/>
      <c r="I268" s="409"/>
      <c r="J268" s="409"/>
      <c r="K268" s="416">
        <f>D268</f>
        <v>0</v>
      </c>
      <c r="L268" s="408">
        <v>0</v>
      </c>
    </row>
    <row r="269" spans="1:12" x14ac:dyDescent="0.2">
      <c r="A269" s="1754" t="s">
        <v>464</v>
      </c>
      <c r="B269" s="266">
        <v>2640</v>
      </c>
      <c r="C269" s="409"/>
      <c r="D269" s="408"/>
      <c r="E269" s="409"/>
      <c r="F269" s="409"/>
      <c r="G269" s="409"/>
      <c r="H269" s="409"/>
      <c r="I269" s="409"/>
      <c r="J269" s="409"/>
      <c r="K269" s="416">
        <f>D269</f>
        <v>0</v>
      </c>
      <c r="L269" s="408">
        <v>0</v>
      </c>
    </row>
    <row r="270" spans="1:12" x14ac:dyDescent="0.2">
      <c r="A270" s="1754" t="s">
        <v>465</v>
      </c>
      <c r="B270" s="266">
        <v>2660</v>
      </c>
      <c r="C270" s="409"/>
      <c r="D270" s="408">
        <f>16689+7642+1787</f>
        <v>26118</v>
      </c>
      <c r="E270" s="409"/>
      <c r="F270" s="409"/>
      <c r="G270" s="409"/>
      <c r="H270" s="409"/>
      <c r="I270" s="409"/>
      <c r="J270" s="409"/>
      <c r="K270" s="416">
        <f>D270</f>
        <v>26118</v>
      </c>
      <c r="L270" s="408">
        <v>26865</v>
      </c>
    </row>
    <row r="271" spans="1:12" ht="12.75" customHeight="1" thickBot="1" x14ac:dyDescent="0.25">
      <c r="A271" s="1778" t="s">
        <v>38</v>
      </c>
      <c r="B271" s="464" t="s">
        <v>37</v>
      </c>
      <c r="C271" s="409"/>
      <c r="D271" s="411">
        <f>SUM(D266:D270)</f>
        <v>26118</v>
      </c>
      <c r="E271" s="409"/>
      <c r="F271" s="409"/>
      <c r="G271" s="409"/>
      <c r="H271" s="409"/>
      <c r="I271" s="409"/>
      <c r="J271" s="409"/>
      <c r="K271" s="411">
        <f>SUM(K266:K270)</f>
        <v>26118</v>
      </c>
      <c r="L271" s="411">
        <f>SUM(L266:L270)</f>
        <v>26865</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287186</v>
      </c>
      <c r="E273" s="409"/>
      <c r="F273" s="409"/>
      <c r="G273" s="409"/>
      <c r="H273" s="409"/>
      <c r="I273" s="409"/>
      <c r="J273" s="409"/>
      <c r="K273" s="421">
        <f>SUM(K232,K237,K251,K255,K264,K271,K272)</f>
        <v>287186</v>
      </c>
      <c r="L273" s="421">
        <f>SUM(L232,L237,L251,L255,L264,L271,L272)</f>
        <v>320757</v>
      </c>
    </row>
    <row r="274" spans="1:12" ht="18" customHeight="1" thickTop="1" thickBot="1" x14ac:dyDescent="0.25">
      <c r="A274" s="1782" t="s">
        <v>1021</v>
      </c>
      <c r="B274" s="263">
        <v>3000</v>
      </c>
      <c r="C274" s="409"/>
      <c r="D274" s="420">
        <f>90+78</f>
        <v>168</v>
      </c>
      <c r="E274" s="409"/>
      <c r="F274" s="409"/>
      <c r="G274" s="409"/>
      <c r="H274" s="409"/>
      <c r="I274" s="409"/>
      <c r="J274" s="409"/>
      <c r="K274" s="424">
        <f>D274</f>
        <v>168</v>
      </c>
      <c r="L274" s="420">
        <v>201</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v>0</v>
      </c>
    </row>
    <row r="277" spans="1:12" x14ac:dyDescent="0.2">
      <c r="A277" s="1754"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v>0</v>
      </c>
    </row>
    <row r="282" spans="1:12" x14ac:dyDescent="0.2">
      <c r="A282" s="1754" t="s">
        <v>91</v>
      </c>
      <c r="B282" s="266">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6" t="s">
        <v>673</v>
      </c>
      <c r="C284" s="409"/>
      <c r="D284" s="409"/>
      <c r="E284" s="409"/>
      <c r="F284" s="409"/>
      <c r="G284" s="409"/>
      <c r="H284" s="408"/>
      <c r="I284" s="409"/>
      <c r="J284" s="409"/>
      <c r="K284" s="410">
        <f>H284</f>
        <v>0</v>
      </c>
      <c r="L284" s="408">
        <v>0</v>
      </c>
    </row>
    <row r="285" spans="1:12" x14ac:dyDescent="0.2">
      <c r="A285" s="1754"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v>0</v>
      </c>
    </row>
    <row r="288" spans="1:12" ht="12.75" customHeight="1" thickTop="1" thickBot="1" x14ac:dyDescent="0.25">
      <c r="A288" s="2288" t="s">
        <v>584</v>
      </c>
      <c r="B288" s="2290"/>
      <c r="C288" s="409"/>
      <c r="D288" s="411">
        <f>SUM(D223,D273,D274,D278)</f>
        <v>435036</v>
      </c>
      <c r="E288" s="409"/>
      <c r="F288" s="409"/>
      <c r="G288" s="409"/>
      <c r="H288" s="411">
        <f>H286</f>
        <v>0</v>
      </c>
      <c r="I288" s="409"/>
      <c r="J288" s="409"/>
      <c r="K288" s="411">
        <f>SUM(K223,K273,K274,K278,K286,K287)</f>
        <v>435036</v>
      </c>
      <c r="L288" s="411">
        <f>SUM(L223,L273,L274,L278,L286,L287)</f>
        <v>485895</v>
      </c>
    </row>
    <row r="289" spans="1:14" ht="23.25" thickTop="1" x14ac:dyDescent="0.2">
      <c r="A289" s="891" t="s">
        <v>1155</v>
      </c>
      <c r="B289" s="892"/>
      <c r="C289" s="409"/>
      <c r="D289" s="412"/>
      <c r="E289" s="409"/>
      <c r="F289" s="409"/>
      <c r="G289" s="409"/>
      <c r="H289" s="437"/>
      <c r="I289" s="409"/>
      <c r="J289" s="409"/>
      <c r="K289" s="436">
        <f>'Revenues 9-14'!G275-'Expenditures 15-22'!K288</f>
        <v>153281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65176</v>
      </c>
      <c r="F294" s="408"/>
      <c r="G294" s="408">
        <v>134952</v>
      </c>
      <c r="H294" s="408"/>
      <c r="I294" s="432"/>
      <c r="J294" s="432"/>
      <c r="K294" s="410">
        <f>SUM(C294:J294)</f>
        <v>200128</v>
      </c>
      <c r="L294" s="432">
        <v>95000</v>
      </c>
    </row>
    <row r="295" spans="1:14" ht="13.5" customHeight="1" x14ac:dyDescent="0.2">
      <c r="A295" s="1785"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65176</v>
      </c>
      <c r="F296" s="421">
        <f t="shared" si="23"/>
        <v>0</v>
      </c>
      <c r="G296" s="421">
        <f t="shared" si="23"/>
        <v>134952</v>
      </c>
      <c r="H296" s="421">
        <f t="shared" si="23"/>
        <v>0</v>
      </c>
      <c r="I296" s="421">
        <f t="shared" si="23"/>
        <v>0</v>
      </c>
      <c r="J296" s="421">
        <f t="shared" si="23"/>
        <v>0</v>
      </c>
      <c r="K296" s="421">
        <f t="shared" si="23"/>
        <v>200128</v>
      </c>
      <c r="L296" s="421">
        <f t="shared" si="23"/>
        <v>95000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6">
        <v>4120</v>
      </c>
      <c r="C300" s="409"/>
      <c r="D300" s="409"/>
      <c r="E300" s="432"/>
      <c r="F300" s="409"/>
      <c r="G300" s="409"/>
      <c r="H300" s="432"/>
      <c r="I300" s="503"/>
      <c r="J300" s="409"/>
      <c r="K300" s="1051">
        <f>SUM(E300,H300)</f>
        <v>0</v>
      </c>
      <c r="L300" s="408">
        <v>0</v>
      </c>
    </row>
    <row r="301" spans="1:14" x14ac:dyDescent="0.2">
      <c r="A301" s="1754" t="s">
        <v>792</v>
      </c>
      <c r="B301" s="266">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65176</v>
      </c>
      <c r="F305" s="411">
        <f>SUM(F296)</f>
        <v>0</v>
      </c>
      <c r="G305" s="411">
        <f>SUM(G296)</f>
        <v>134952</v>
      </c>
      <c r="H305" s="411">
        <f>SUM(H296,H303)</f>
        <v>0</v>
      </c>
      <c r="I305" s="411">
        <f>SUM(I296)</f>
        <v>0</v>
      </c>
      <c r="J305" s="411">
        <f>SUM(J296)</f>
        <v>0</v>
      </c>
      <c r="K305" s="411">
        <f>SUM(K296,K303,K304)</f>
        <v>200128</v>
      </c>
      <c r="L305" s="411">
        <f>SUM(L296,L303,L304)</f>
        <v>95000</v>
      </c>
    </row>
    <row r="306" spans="1:14" ht="23.25" customHeight="1" thickTop="1" x14ac:dyDescent="0.2">
      <c r="A306" s="2282" t="s">
        <v>1155</v>
      </c>
      <c r="B306" s="2283"/>
      <c r="C306" s="415"/>
      <c r="D306" s="415"/>
      <c r="E306" s="415"/>
      <c r="F306" s="415"/>
      <c r="G306" s="415"/>
      <c r="H306" s="415"/>
      <c r="I306" s="415"/>
      <c r="J306" s="415"/>
      <c r="K306" s="426">
        <f>'Revenues 9-14'!H275-'Expenditures 15-22'!K305</f>
        <v>396856</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93433</v>
      </c>
      <c r="F313" s="432"/>
      <c r="G313" s="432"/>
      <c r="H313" s="432"/>
      <c r="I313" s="432"/>
      <c r="J313" s="432"/>
      <c r="K313" s="1051">
        <f t="shared" ref="K313:K320" si="24">SUM(C313:J313)</f>
        <v>93433</v>
      </c>
      <c r="L313" s="432">
        <v>72001</v>
      </c>
      <c r="M313" s="899"/>
      <c r="N313" s="899"/>
    </row>
    <row r="314" spans="1:14" s="18" customFormat="1" x14ac:dyDescent="0.2">
      <c r="A314" s="881" t="s">
        <v>339</v>
      </c>
      <c r="B314" s="525" t="s">
        <v>320</v>
      </c>
      <c r="C314" s="432"/>
      <c r="D314" s="432"/>
      <c r="E314" s="432">
        <v>420</v>
      </c>
      <c r="F314" s="432"/>
      <c r="G314" s="432"/>
      <c r="H314" s="432"/>
      <c r="I314" s="432"/>
      <c r="J314" s="432"/>
      <c r="K314" s="1051">
        <f t="shared" si="24"/>
        <v>420</v>
      </c>
      <c r="L314" s="432">
        <v>2000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v>52394</v>
      </c>
      <c r="F316" s="432">
        <v>2901</v>
      </c>
      <c r="G316" s="432"/>
      <c r="H316" s="432"/>
      <c r="I316" s="432"/>
      <c r="J316" s="432"/>
      <c r="K316" s="1051">
        <f t="shared" si="24"/>
        <v>55295</v>
      </c>
      <c r="L316" s="432">
        <v>77300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v>954</v>
      </c>
      <c r="F318" s="432"/>
      <c r="G318" s="432"/>
      <c r="H318" s="432"/>
      <c r="I318" s="432"/>
      <c r="J318" s="432"/>
      <c r="K318" s="1051">
        <f t="shared" si="24"/>
        <v>954</v>
      </c>
      <c r="L318" s="432">
        <v>263759</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71421</v>
      </c>
      <c r="F320" s="432"/>
      <c r="G320" s="432"/>
      <c r="H320" s="432"/>
      <c r="I320" s="432"/>
      <c r="J320" s="432"/>
      <c r="K320" s="1051">
        <f t="shared" si="24"/>
        <v>71421</v>
      </c>
      <c r="L320" s="432">
        <v>50000</v>
      </c>
      <c r="M320" s="899"/>
      <c r="N320" s="899"/>
    </row>
    <row r="321" spans="1:14" s="18" customFormat="1" x14ac:dyDescent="0.2">
      <c r="A321" s="1789" t="s">
        <v>541</v>
      </c>
      <c r="B321" s="524" t="s">
        <v>1323</v>
      </c>
      <c r="C321" s="683"/>
      <c r="D321" s="683"/>
      <c r="E321" s="683">
        <f>97660+22131</f>
        <v>119791</v>
      </c>
      <c r="F321" s="683"/>
      <c r="G321" s="683"/>
      <c r="H321" s="683"/>
      <c r="I321" s="683"/>
      <c r="J321" s="683"/>
      <c r="K321" s="1212">
        <f>SUM(C321:J321)</f>
        <v>119791</v>
      </c>
      <c r="L321" s="683">
        <v>213541</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338413</v>
      </c>
      <c r="F323" s="1052">
        <f t="shared" si="25"/>
        <v>2901</v>
      </c>
      <c r="G323" s="1052">
        <f t="shared" si="25"/>
        <v>0</v>
      </c>
      <c r="H323" s="1052">
        <f t="shared" si="25"/>
        <v>0</v>
      </c>
      <c r="I323" s="1052">
        <f t="shared" si="25"/>
        <v>0</v>
      </c>
      <c r="J323" s="1052">
        <f t="shared" si="25"/>
        <v>0</v>
      </c>
      <c r="K323" s="1052">
        <f>SUM(K312:K322)</f>
        <v>341314</v>
      </c>
      <c r="L323" s="1052">
        <f>SUM(L312:L322)</f>
        <v>678601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338413</v>
      </c>
      <c r="F331" s="1052">
        <f t="shared" si="26"/>
        <v>2901</v>
      </c>
      <c r="G331" s="1052">
        <f t="shared" si="26"/>
        <v>0</v>
      </c>
      <c r="H331" s="1052">
        <f>SUM(H323,H329)</f>
        <v>0</v>
      </c>
      <c r="I331" s="1052">
        <f t="shared" si="26"/>
        <v>0</v>
      </c>
      <c r="J331" s="1052">
        <f t="shared" si="26"/>
        <v>0</v>
      </c>
      <c r="K331" s="1052">
        <f>SUM(K323,K329)</f>
        <v>341314</v>
      </c>
      <c r="L331" s="421">
        <f>SUM(L323,L329,L330)</f>
        <v>678601</v>
      </c>
    </row>
    <row r="332" spans="1:14" ht="12.75" customHeight="1" thickTop="1" x14ac:dyDescent="0.2">
      <c r="A332" s="2284" t="s">
        <v>1155</v>
      </c>
      <c r="B332" s="2285"/>
      <c r="C332" s="409"/>
      <c r="D332" s="409"/>
      <c r="E332" s="409"/>
      <c r="F332" s="409"/>
      <c r="G332" s="409"/>
      <c r="H332" s="409"/>
      <c r="I332" s="409"/>
      <c r="J332" s="409"/>
      <c r="K332" s="1055">
        <f>'Revenues 9-14'!J275-'Expenditures 15-22'!K331</f>
        <v>266759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v>1501942</v>
      </c>
      <c r="H337" s="408"/>
      <c r="I337" s="432"/>
      <c r="J337" s="432"/>
      <c r="K337" s="410">
        <f>SUM(C337:J337)</f>
        <v>1501942</v>
      </c>
      <c r="L337" s="408">
        <v>2286385</v>
      </c>
    </row>
    <row r="338" spans="1:14" x14ac:dyDescent="0.2">
      <c r="A338" s="1754"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1501942</v>
      </c>
      <c r="H339" s="411">
        <f t="shared" si="27"/>
        <v>0</v>
      </c>
      <c r="I339" s="411">
        <f t="shared" si="27"/>
        <v>0</v>
      </c>
      <c r="J339" s="411">
        <f t="shared" si="27"/>
        <v>0</v>
      </c>
      <c r="K339" s="411">
        <f t="shared" si="27"/>
        <v>1501942</v>
      </c>
      <c r="L339" s="411">
        <f t="shared" si="27"/>
        <v>2286385</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1501942</v>
      </c>
      <c r="H341" s="411">
        <f t="shared" si="28"/>
        <v>0</v>
      </c>
      <c r="I341" s="411">
        <f t="shared" si="28"/>
        <v>0</v>
      </c>
      <c r="J341" s="411">
        <f t="shared" si="28"/>
        <v>0</v>
      </c>
      <c r="K341" s="411">
        <f t="shared" si="28"/>
        <v>1501942</v>
      </c>
      <c r="L341" s="411">
        <f t="shared" si="28"/>
        <v>2286385</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v>0</v>
      </c>
    </row>
    <row r="348" spans="1:14" ht="12.75" customHeight="1" x14ac:dyDescent="0.2">
      <c r="A348" s="1755"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1501942</v>
      </c>
      <c r="H354" s="411">
        <f t="shared" si="29"/>
        <v>0</v>
      </c>
      <c r="I354" s="411">
        <f t="shared" si="29"/>
        <v>0</v>
      </c>
      <c r="J354" s="411">
        <f t="shared" si="29"/>
        <v>0</v>
      </c>
      <c r="K354" s="411">
        <f t="shared" si="29"/>
        <v>1501942</v>
      </c>
      <c r="L354" s="411">
        <f>SUM(L341,L344,L352,L353)</f>
        <v>2286385</v>
      </c>
    </row>
    <row r="355" spans="1:14" ht="23.25" thickTop="1" x14ac:dyDescent="0.2">
      <c r="A355" s="1793" t="s">
        <v>1155</v>
      </c>
      <c r="B355" s="465"/>
      <c r="C355" s="428"/>
      <c r="D355" s="428"/>
      <c r="E355" s="415"/>
      <c r="F355" s="415"/>
      <c r="G355" s="415"/>
      <c r="H355" s="415"/>
      <c r="I355" s="415"/>
      <c r="J355" s="413"/>
      <c r="K355" s="410">
        <f>'Revenues 9-14'!K275-'Expenditures 15-22'!K354</f>
        <v>-1228210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topLeftCell="A13" colorId="8" zoomScaleNormal="110" workbookViewId="0">
      <selection activeCell="E10" sqref="E1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6845684</v>
      </c>
      <c r="C4" s="508"/>
      <c r="D4" s="557">
        <f>B4-C4</f>
        <v>6845684</v>
      </c>
      <c r="E4" s="508">
        <v>7104469</v>
      </c>
      <c r="F4" s="557">
        <f>E4-C4</f>
        <v>7104469</v>
      </c>
    </row>
    <row r="5" spans="1:6" ht="13.7" customHeight="1" x14ac:dyDescent="0.2">
      <c r="A5" s="541" t="s">
        <v>1016</v>
      </c>
      <c r="B5" s="556">
        <f>'Revenues 9-14'!D5</f>
        <v>1347470</v>
      </c>
      <c r="C5" s="508"/>
      <c r="D5" s="557">
        <f t="shared" ref="D5:D18" si="0">B5-C5</f>
        <v>1347470</v>
      </c>
      <c r="E5" s="508">
        <v>1398518</v>
      </c>
      <c r="F5" s="557">
        <f>E5-C5</f>
        <v>1398518</v>
      </c>
    </row>
    <row r="6" spans="1:6" ht="13.7" customHeight="1" x14ac:dyDescent="0.2">
      <c r="A6" s="541" t="s">
        <v>472</v>
      </c>
      <c r="B6" s="556">
        <f>'Revenues 9-14'!E5</f>
        <v>2792279</v>
      </c>
      <c r="C6" s="508"/>
      <c r="D6" s="557">
        <f t="shared" si="0"/>
        <v>2792279</v>
      </c>
      <c r="E6" s="508">
        <v>2732480</v>
      </c>
      <c r="F6" s="557">
        <f t="shared" ref="F6:F18" si="1">E6-C6</f>
        <v>2732480</v>
      </c>
    </row>
    <row r="7" spans="1:6" ht="13.7" customHeight="1" x14ac:dyDescent="0.2">
      <c r="A7" s="541" t="s">
        <v>161</v>
      </c>
      <c r="B7" s="556">
        <f>'Revenues 9-14'!F5</f>
        <v>646787</v>
      </c>
      <c r="C7" s="508"/>
      <c r="D7" s="557">
        <f t="shared" si="0"/>
        <v>646787</v>
      </c>
      <c r="E7" s="508">
        <v>671288</v>
      </c>
      <c r="F7" s="557">
        <f t="shared" si="1"/>
        <v>671288</v>
      </c>
    </row>
    <row r="8" spans="1:6" ht="13.7" customHeight="1" x14ac:dyDescent="0.2">
      <c r="A8" s="541" t="s">
        <v>1380</v>
      </c>
      <c r="B8" s="556">
        <f>'Revenues 9-14'!G5</f>
        <v>248851</v>
      </c>
      <c r="C8" s="508"/>
      <c r="D8" s="557">
        <f t="shared" si="0"/>
        <v>248851</v>
      </c>
      <c r="E8" s="508">
        <v>262642</v>
      </c>
      <c r="F8" s="557">
        <f t="shared" si="1"/>
        <v>262642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269493</v>
      </c>
      <c r="C10" s="508"/>
      <c r="D10" s="557">
        <f t="shared" si="0"/>
        <v>269493</v>
      </c>
      <c r="E10" s="508">
        <v>279704</v>
      </c>
      <c r="F10" s="557">
        <f t="shared" si="1"/>
        <v>279704</v>
      </c>
    </row>
    <row r="11" spans="1:6" x14ac:dyDescent="0.2">
      <c r="A11" s="541" t="s">
        <v>470</v>
      </c>
      <c r="B11" s="556">
        <f>'Revenues 9-14'!J5</f>
        <v>597199</v>
      </c>
      <c r="C11" s="508"/>
      <c r="D11" s="557">
        <f t="shared" si="0"/>
        <v>597199</v>
      </c>
      <c r="E11" s="508">
        <v>626200</v>
      </c>
      <c r="F11" s="557">
        <f t="shared" si="1"/>
        <v>626200</v>
      </c>
    </row>
    <row r="12" spans="1:6" ht="13.7" customHeight="1" x14ac:dyDescent="0.2">
      <c r="A12" s="541" t="s">
        <v>163</v>
      </c>
      <c r="B12" s="556">
        <f>'Revenues 9-14'!K5</f>
        <v>269493</v>
      </c>
      <c r="C12" s="508"/>
      <c r="D12" s="557">
        <f t="shared" si="0"/>
        <v>269493</v>
      </c>
      <c r="E12" s="508">
        <v>279704</v>
      </c>
      <c r="F12" s="557">
        <f t="shared" si="1"/>
        <v>279704</v>
      </c>
    </row>
    <row r="13" spans="1:6" ht="13.7" customHeight="1" x14ac:dyDescent="0.2">
      <c r="A13" s="541" t="s">
        <v>1090</v>
      </c>
      <c r="B13" s="556">
        <f>SUM('Revenues 9-14'!C6:D6)</f>
        <v>269493</v>
      </c>
      <c r="C13" s="508"/>
      <c r="D13" s="557">
        <f t="shared" si="0"/>
        <v>269493</v>
      </c>
      <c r="E13" s="508">
        <v>279704</v>
      </c>
      <c r="F13" s="557">
        <f t="shared" si="1"/>
        <v>279704</v>
      </c>
    </row>
    <row r="14" spans="1:6" ht="13.7" customHeight="1" x14ac:dyDescent="0.2">
      <c r="A14" s="541" t="s">
        <v>471</v>
      </c>
      <c r="B14" s="556">
        <f>SUM('Revenues 9-14'!C7:D7,'Revenues 9-14'!F7:H7)</f>
        <v>107796</v>
      </c>
      <c r="C14" s="508"/>
      <c r="D14" s="557">
        <f t="shared" si="0"/>
        <v>107796</v>
      </c>
      <c r="E14" s="508">
        <v>111881</v>
      </c>
      <c r="F14" s="557">
        <f t="shared" si="1"/>
        <v>111881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248851</v>
      </c>
      <c r="C16" s="508"/>
      <c r="D16" s="557">
        <f t="shared" si="0"/>
        <v>248851</v>
      </c>
      <c r="E16" s="508">
        <v>262642</v>
      </c>
      <c r="F16" s="557">
        <f t="shared" si="1"/>
        <v>262642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13643396</v>
      </c>
      <c r="C19" s="558">
        <f>SUM(C4:C18)</f>
        <v>0</v>
      </c>
      <c r="D19" s="558">
        <f>SUM(D4:D18)</f>
        <v>13643396</v>
      </c>
      <c r="E19" s="558">
        <f>SUM(E4:E18)</f>
        <v>14009232</v>
      </c>
      <c r="F19" s="558">
        <f>SUM(F4:F18)</f>
        <v>14009232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C57" sqref="C5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1874</v>
      </c>
      <c r="B2" s="2347"/>
      <c r="C2" s="1570" t="s">
        <v>1990</v>
      </c>
      <c r="D2" s="1570" t="s">
        <v>1991</v>
      </c>
      <c r="E2" s="1570" t="s">
        <v>1992</v>
      </c>
      <c r="F2" s="1570" t="s">
        <v>1993</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163</v>
      </c>
      <c r="B31" s="650">
        <v>41409</v>
      </c>
      <c r="C31" s="1092">
        <v>4600000</v>
      </c>
      <c r="D31" s="1551">
        <v>4</v>
      </c>
      <c r="E31" s="1092">
        <v>3710000</v>
      </c>
      <c r="F31" s="1092"/>
      <c r="G31" s="1092"/>
      <c r="H31" s="1092">
        <v>905000</v>
      </c>
      <c r="I31" s="1093">
        <f>((E31+F31)-H31)+G31</f>
        <v>2805000</v>
      </c>
      <c r="J31" s="1092">
        <v>2810014</v>
      </c>
      <c r="K31" s="117"/>
    </row>
    <row r="32" spans="1:11" ht="12" customHeight="1" x14ac:dyDescent="0.2">
      <c r="A32" s="1094" t="s">
        <v>2119</v>
      </c>
      <c r="B32" s="650">
        <v>41851</v>
      </c>
      <c r="C32" s="1092">
        <v>33591</v>
      </c>
      <c r="D32" s="1551">
        <v>7</v>
      </c>
      <c r="E32" s="1092">
        <v>33591</v>
      </c>
      <c r="F32" s="1092"/>
      <c r="G32" s="1092"/>
      <c r="H32" s="1092">
        <v>33591</v>
      </c>
      <c r="I32" s="1093">
        <f>((E32+F32)-H32)+G32</f>
        <v>0</v>
      </c>
      <c r="J32" s="1092"/>
      <c r="K32" s="117"/>
    </row>
    <row r="33" spans="1:11" ht="12" customHeight="1" x14ac:dyDescent="0.2">
      <c r="A33" s="1094" t="s">
        <v>468</v>
      </c>
      <c r="B33" s="650">
        <v>41957</v>
      </c>
      <c r="C33" s="1092">
        <v>4010000</v>
      </c>
      <c r="D33" s="1551">
        <v>1</v>
      </c>
      <c r="E33" s="1092">
        <v>4010000</v>
      </c>
      <c r="F33" s="1092"/>
      <c r="G33" s="1092"/>
      <c r="H33" s="1092">
        <v>1350000</v>
      </c>
      <c r="I33" s="1093">
        <f t="shared" ref="I33:I48" si="1">((E33+F33)-H33)+G33</f>
        <v>2660000</v>
      </c>
      <c r="J33" s="1092">
        <v>2641125</v>
      </c>
      <c r="K33" s="117"/>
    </row>
    <row r="34" spans="1:11" ht="12" customHeight="1" x14ac:dyDescent="0.2">
      <c r="A34" s="1094" t="s">
        <v>163</v>
      </c>
      <c r="B34" s="650">
        <v>41957</v>
      </c>
      <c r="C34" s="1092">
        <v>3310000</v>
      </c>
      <c r="D34" s="1551">
        <v>4</v>
      </c>
      <c r="E34" s="1092">
        <v>3305000</v>
      </c>
      <c r="F34" s="1092"/>
      <c r="G34" s="1092"/>
      <c r="H34" s="1092">
        <v>5000</v>
      </c>
      <c r="I34" s="1093">
        <f t="shared" si="1"/>
        <v>3300000</v>
      </c>
      <c r="J34" s="1092">
        <v>3301309</v>
      </c>
      <c r="K34" s="116"/>
    </row>
    <row r="35" spans="1:11" ht="12" customHeight="1" x14ac:dyDescent="0.2">
      <c r="A35" s="1094" t="s">
        <v>2119</v>
      </c>
      <c r="B35" s="650">
        <v>42186</v>
      </c>
      <c r="C35" s="1095">
        <v>168911</v>
      </c>
      <c r="D35" s="1551">
        <v>7</v>
      </c>
      <c r="E35" s="1095">
        <v>111597</v>
      </c>
      <c r="F35" s="1095"/>
      <c r="G35" s="1095"/>
      <c r="H35" s="1095">
        <v>55300</v>
      </c>
      <c r="I35" s="1093">
        <f t="shared" si="1"/>
        <v>56297</v>
      </c>
      <c r="J35" s="1095">
        <v>56297</v>
      </c>
      <c r="K35" s="116"/>
    </row>
    <row r="36" spans="1:11" ht="12" customHeight="1" x14ac:dyDescent="0.2">
      <c r="A36" s="1094" t="s">
        <v>468</v>
      </c>
      <c r="B36" s="650">
        <v>42423</v>
      </c>
      <c r="C36" s="1092">
        <v>3780000</v>
      </c>
      <c r="D36" s="1551">
        <v>1</v>
      </c>
      <c r="E36" s="1092">
        <v>3780000</v>
      </c>
      <c r="F36" s="1092"/>
      <c r="G36" s="1092"/>
      <c r="H36" s="1092">
        <v>155000</v>
      </c>
      <c r="I36" s="1093">
        <f t="shared" si="1"/>
        <v>3625000</v>
      </c>
      <c r="J36" s="1092">
        <v>3685332</v>
      </c>
      <c r="K36" s="121"/>
    </row>
    <row r="37" spans="1:11" ht="12" customHeight="1" x14ac:dyDescent="0.2">
      <c r="A37" s="1094" t="s">
        <v>2119</v>
      </c>
      <c r="B37" s="650">
        <v>42683</v>
      </c>
      <c r="C37" s="432">
        <v>78084</v>
      </c>
      <c r="D37" s="1552">
        <v>7</v>
      </c>
      <c r="E37" s="432"/>
      <c r="F37" s="432"/>
      <c r="G37" s="432">
        <v>78084</v>
      </c>
      <c r="H37" s="432">
        <v>26487</v>
      </c>
      <c r="I37" s="1093">
        <f t="shared" si="1"/>
        <v>51597</v>
      </c>
      <c r="J37" s="432">
        <v>51597</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15980586</v>
      </c>
      <c r="D49" s="1550"/>
      <c r="E49" s="1093">
        <f t="shared" ref="E49:J49" si="2">SUM(E31:E48)</f>
        <v>14950188</v>
      </c>
      <c r="F49" s="1093">
        <f t="shared" si="2"/>
        <v>0</v>
      </c>
      <c r="G49" s="1093">
        <f t="shared" si="2"/>
        <v>78084</v>
      </c>
      <c r="H49" s="1093">
        <f t="shared" si="2"/>
        <v>2530378</v>
      </c>
      <c r="I49" s="1093">
        <f t="shared" si="2"/>
        <v>12497894</v>
      </c>
      <c r="J49" s="1093">
        <f t="shared" si="2"/>
        <v>12545674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t="s">
        <v>2119</v>
      </c>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131" sqref="L1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1875</v>
      </c>
      <c r="B2" s="2376"/>
      <c r="C2" s="2376"/>
      <c r="D2" s="2376"/>
      <c r="E2" s="2377"/>
      <c r="F2" s="1826" t="s">
        <v>1055</v>
      </c>
      <c r="G2" s="1827" t="s">
        <v>100</v>
      </c>
      <c r="H2" s="1827" t="s">
        <v>471</v>
      </c>
      <c r="I2" s="1827" t="s">
        <v>1354</v>
      </c>
      <c r="J2" s="1827" t="s">
        <v>1000</v>
      </c>
      <c r="K2" s="1827" t="s">
        <v>144</v>
      </c>
    </row>
    <row r="3" spans="1:11" x14ac:dyDescent="0.2">
      <c r="A3" s="2378" t="s">
        <v>1998</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107811</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9" t="s">
        <v>1841</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107811</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v>107811</v>
      </c>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2000</v>
      </c>
      <c r="B19" s="2368"/>
      <c r="C19" s="2368"/>
      <c r="D19" s="2368"/>
      <c r="E19" s="2369"/>
      <c r="F19" s="257" t="s">
        <v>1086</v>
      </c>
      <c r="G19" s="564"/>
      <c r="H19" s="564"/>
      <c r="I19" s="564"/>
      <c r="J19" s="1205"/>
      <c r="K19" s="1191"/>
    </row>
    <row r="20" spans="1:11" ht="12.75" customHeight="1" x14ac:dyDescent="0.2">
      <c r="A20" s="2370" t="s">
        <v>1840</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1842</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107811</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1839</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5" sqref="H2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v>0</v>
      </c>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1126202</v>
      </c>
      <c r="D5" s="634"/>
      <c r="E5" s="634"/>
      <c r="F5" s="1057">
        <f>(C5+D5)-E5</f>
        <v>1126202</v>
      </c>
      <c r="G5" s="630"/>
      <c r="H5" s="636"/>
      <c r="I5" s="636"/>
      <c r="J5" s="636"/>
      <c r="K5" s="641"/>
      <c r="L5" s="1056">
        <f>F5-K5</f>
        <v>1126202</v>
      </c>
    </row>
    <row r="6" spans="1:14" ht="14.25" thickTop="1" thickBot="1" x14ac:dyDescent="0.25">
      <c r="A6" s="643" t="s">
        <v>1307</v>
      </c>
      <c r="B6" s="285">
        <v>222</v>
      </c>
      <c r="C6" s="571"/>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39986137</v>
      </c>
      <c r="D8" s="635">
        <v>2241144</v>
      </c>
      <c r="E8" s="635"/>
      <c r="F8" s="1057">
        <f>(C8+D8)-E8</f>
        <v>42227281</v>
      </c>
      <c r="G8" s="631">
        <v>50</v>
      </c>
      <c r="H8" s="571">
        <v>12101988</v>
      </c>
      <c r="I8" s="571">
        <v>779607</v>
      </c>
      <c r="J8" s="571"/>
      <c r="K8" s="1056">
        <f>(H8+I8)-J8</f>
        <v>12881595</v>
      </c>
      <c r="L8" s="1056">
        <f>F8-K8</f>
        <v>29345686</v>
      </c>
    </row>
    <row r="9" spans="1:14" ht="14.25" thickTop="1" thickBot="1" x14ac:dyDescent="0.25">
      <c r="A9" s="643" t="s">
        <v>1309</v>
      </c>
      <c r="B9" s="285">
        <v>232</v>
      </c>
      <c r="C9" s="571"/>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2479971</v>
      </c>
      <c r="D10" s="1058">
        <v>49500</v>
      </c>
      <c r="E10" s="1058"/>
      <c r="F10" s="1059">
        <f>(C10+D10)-E10</f>
        <v>2529471</v>
      </c>
      <c r="G10" s="631">
        <v>20</v>
      </c>
      <c r="H10" s="1060">
        <v>1947804</v>
      </c>
      <c r="I10" s="1060">
        <v>77726</v>
      </c>
      <c r="J10" s="1060"/>
      <c r="K10" s="1056">
        <f>(H10+I10)-J10</f>
        <v>2025530</v>
      </c>
      <c r="L10" s="1056">
        <f>F10-K10</f>
        <v>503941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3060666</v>
      </c>
      <c r="D12" s="635">
        <v>238033</v>
      </c>
      <c r="E12" s="635">
        <v>480082</v>
      </c>
      <c r="F12" s="1057">
        <f>(C12+D12)-E12</f>
        <v>2818617</v>
      </c>
      <c r="G12" s="631">
        <v>10</v>
      </c>
      <c r="H12" s="571">
        <v>1847694</v>
      </c>
      <c r="I12" s="571">
        <v>281862</v>
      </c>
      <c r="J12" s="571">
        <v>480082</v>
      </c>
      <c r="K12" s="1056">
        <f>(H12+I12)-J12</f>
        <v>1649474</v>
      </c>
      <c r="L12" s="1056">
        <f>F12-K12</f>
        <v>1169143</v>
      </c>
    </row>
    <row r="13" spans="1:14" ht="14.25" thickTop="1" thickBot="1" x14ac:dyDescent="0.25">
      <c r="A13" s="646" t="s">
        <v>1312</v>
      </c>
      <c r="B13" s="285">
        <v>252</v>
      </c>
      <c r="C13" s="635">
        <v>283725</v>
      </c>
      <c r="D13" s="635">
        <v>16529</v>
      </c>
      <c r="E13" s="635">
        <v>18925</v>
      </c>
      <c r="F13" s="1057">
        <f>(C13+D13)-E13</f>
        <v>281329</v>
      </c>
      <c r="G13" s="631">
        <v>5</v>
      </c>
      <c r="H13" s="571">
        <v>218403</v>
      </c>
      <c r="I13" s="571">
        <v>29970</v>
      </c>
      <c r="J13" s="571">
        <v>18925</v>
      </c>
      <c r="K13" s="1056">
        <f>(H13+I13)-J13</f>
        <v>229448</v>
      </c>
      <c r="L13" s="1056">
        <f>F13-K13</f>
        <v>51881</v>
      </c>
    </row>
    <row r="14" spans="1:14" ht="14.25" thickTop="1" thickBot="1" x14ac:dyDescent="0.25">
      <c r="A14" s="646" t="s">
        <v>1313</v>
      </c>
      <c r="B14" s="285">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737862</v>
      </c>
      <c r="D15" s="635"/>
      <c r="E15" s="635">
        <v>737862</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47674563</v>
      </c>
      <c r="D16" s="637">
        <f>SUM(D3,D5:D6,D8:D10,D12:D15)</f>
        <v>2545206</v>
      </c>
      <c r="E16" s="637">
        <f>SUM(E3,E5:E6,E8:E10,E12:E15)</f>
        <v>1236869</v>
      </c>
      <c r="F16" s="637">
        <f>SUM(F3,F5:F6,F8:F10,F12:F15)</f>
        <v>48982900</v>
      </c>
      <c r="G16" s="631"/>
      <c r="H16" s="637">
        <f>SUM(H3,H6,H8:H10,H12:H14,)</f>
        <v>16115889</v>
      </c>
      <c r="I16" s="637">
        <f>SUM(I3,I6,I8:I10,I12:I14,)</f>
        <v>1169165</v>
      </c>
      <c r="J16" s="637">
        <f>SUM(J3,J6,J8:J10,J12:J14,)</f>
        <v>499007</v>
      </c>
      <c r="K16" s="1057">
        <f>(H16+I16)-J16</f>
        <v>16786047</v>
      </c>
      <c r="L16" s="1057">
        <f>F16-K16</f>
        <v>32196853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1169165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131" sqref="L131"/>
      <selection pane="bottomLeft" activeCell="D7" sqref="D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13905076</v>
      </c>
      <c r="G8" s="356"/>
    </row>
    <row r="9" spans="1:7" ht="12" customHeight="1" x14ac:dyDescent="0.2">
      <c r="A9" s="358" t="s">
        <v>528</v>
      </c>
      <c r="B9" s="934" t="s">
        <v>1805</v>
      </c>
      <c r="C9" s="357"/>
      <c r="D9" s="358" t="s">
        <v>580</v>
      </c>
      <c r="E9" s="575"/>
      <c r="F9" s="936">
        <f>'Expenditures 15-22'!K150</f>
        <v>1565212</v>
      </c>
      <c r="G9" s="937"/>
    </row>
    <row r="10" spans="1:7" ht="12" customHeight="1" x14ac:dyDescent="0.2">
      <c r="A10" s="358" t="s">
        <v>578</v>
      </c>
      <c r="B10" s="934" t="s">
        <v>1806</v>
      </c>
      <c r="C10" s="357"/>
      <c r="D10" s="358" t="s">
        <v>580</v>
      </c>
      <c r="E10" s="575"/>
      <c r="F10" s="936">
        <f>'Expenditures 15-22'!K168</f>
        <v>2865812</v>
      </c>
      <c r="G10" s="937"/>
    </row>
    <row r="11" spans="1:7" ht="12" customHeight="1" x14ac:dyDescent="0.2">
      <c r="A11" s="358" t="s">
        <v>529</v>
      </c>
      <c r="B11" s="934" t="s">
        <v>1807</v>
      </c>
      <c r="C11" s="357"/>
      <c r="D11" s="358" t="s">
        <v>580</v>
      </c>
      <c r="E11" s="575"/>
      <c r="F11" s="936">
        <f>'Expenditures 15-22'!K204</f>
        <v>1110258</v>
      </c>
      <c r="G11" s="937"/>
    </row>
    <row r="12" spans="1:7" ht="12" customHeight="1" x14ac:dyDescent="0.2">
      <c r="A12" s="358" t="s">
        <v>530</v>
      </c>
      <c r="B12" s="934" t="s">
        <v>1808</v>
      </c>
      <c r="C12" s="357"/>
      <c r="D12" s="358" t="s">
        <v>580</v>
      </c>
      <c r="E12" s="575"/>
      <c r="F12" s="936">
        <f>'Expenditures 15-22'!K288</f>
        <v>435036</v>
      </c>
      <c r="G12" s="937"/>
    </row>
    <row r="13" spans="1:7" ht="12" customHeight="1" x14ac:dyDescent="0.2">
      <c r="A13" s="358" t="s">
        <v>112</v>
      </c>
      <c r="B13" s="934" t="s">
        <v>1809</v>
      </c>
      <c r="C13" s="357"/>
      <c r="D13" s="358" t="s">
        <v>580</v>
      </c>
      <c r="E13" s="575"/>
      <c r="F13" s="936">
        <f>'Expenditures 15-22'!K331</f>
        <v>341314</v>
      </c>
      <c r="G13" s="938"/>
    </row>
    <row r="14" spans="1:7" ht="12" customHeight="1" thickBot="1" x14ac:dyDescent="0.25">
      <c r="A14" s="939"/>
      <c r="B14" s="576"/>
      <c r="C14" s="577"/>
      <c r="D14" s="994" t="s">
        <v>580</v>
      </c>
      <c r="E14" s="588" t="s">
        <v>1112</v>
      </c>
      <c r="F14" s="940">
        <f>SUM(F8:F13)</f>
        <v>20222708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1011</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701979</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20933</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246999</v>
      </c>
      <c r="G53" s="356"/>
    </row>
    <row r="54" spans="1:7" ht="12" customHeight="1" x14ac:dyDescent="0.2">
      <c r="A54" s="358" t="s">
        <v>527</v>
      </c>
      <c r="B54" s="358" t="s">
        <v>1817</v>
      </c>
      <c r="C54" s="955" t="s">
        <v>1138</v>
      </c>
      <c r="D54" s="951" t="s">
        <v>1278</v>
      </c>
      <c r="E54" s="575"/>
      <c r="F54" s="1098">
        <f>'Expenditures 15-22'!G114</f>
        <v>102140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29650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2530378</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826294</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16529</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12</v>
      </c>
      <c r="G71" s="356"/>
    </row>
    <row r="72" spans="1:8" ht="12" customHeight="1" x14ac:dyDescent="0.2">
      <c r="A72" s="358" t="s">
        <v>530</v>
      </c>
      <c r="B72" s="358" t="s">
        <v>1834</v>
      </c>
      <c r="C72" s="952">
        <f>'Expenditures 15-22'!B274</f>
        <v>3000</v>
      </c>
      <c r="D72" s="942" t="s">
        <v>517</v>
      </c>
      <c r="E72" s="575"/>
      <c r="F72" s="1098">
        <f>'Expenditures 15-22'!K274</f>
        <v>168</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4476093</v>
      </c>
      <c r="G75" s="356"/>
    </row>
    <row r="76" spans="1:8" s="961" customFormat="1" ht="12" customHeight="1" thickTop="1" thickBot="1" x14ac:dyDescent="0.25">
      <c r="A76" s="581"/>
      <c r="B76" s="579"/>
      <c r="C76" s="580"/>
      <c r="D76" s="960" t="s">
        <v>1792</v>
      </c>
      <c r="E76" s="591"/>
      <c r="F76" s="1104">
        <f>(F14-F75)</f>
        <v>15746615</v>
      </c>
      <c r="G76" s="358"/>
    </row>
    <row r="77" spans="1:8" s="961" customFormat="1" ht="12" customHeight="1" thickTop="1" x14ac:dyDescent="0.2">
      <c r="A77" s="582"/>
      <c r="B77" s="579"/>
      <c r="C77" s="580"/>
      <c r="D77" s="960" t="s">
        <v>2029</v>
      </c>
      <c r="E77" s="591"/>
      <c r="F77" s="1566">
        <v>1192.5999999999999</v>
      </c>
      <c r="G77" s="359"/>
      <c r="H77" s="358"/>
    </row>
    <row r="78" spans="1:8" s="961" customFormat="1" ht="12" customHeight="1" thickBot="1" x14ac:dyDescent="0.25">
      <c r="A78" s="583"/>
      <c r="B78" s="579"/>
      <c r="C78" s="580"/>
      <c r="D78" s="960" t="s">
        <v>1859</v>
      </c>
      <c r="E78" s="591" t="s">
        <v>1112</v>
      </c>
      <c r="F78" s="1105">
        <f>IF(F77&gt;0,F76/F77," Complete Line 77")</f>
        <v>13203.60137514674</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591194</v>
      </c>
      <c r="G93" s="969"/>
    </row>
    <row r="94" spans="1:7" ht="12" customHeight="1" x14ac:dyDescent="0.2">
      <c r="A94" s="970" t="s">
        <v>146</v>
      </c>
      <c r="B94" s="970" t="s">
        <v>182</v>
      </c>
      <c r="C94" s="967">
        <v>1700</v>
      </c>
      <c r="D94" s="976" t="str">
        <f>'Revenues 9-14'!A82</f>
        <v>Total District/School Activity Income</v>
      </c>
      <c r="E94" s="384"/>
      <c r="F94" s="1063">
        <f>SUM('Revenues 9-14'!C82,'Revenues 9-14'!D82)</f>
        <v>190665</v>
      </c>
      <c r="G94" s="969"/>
    </row>
    <row r="95" spans="1:7" ht="12" customHeight="1" x14ac:dyDescent="0.2">
      <c r="A95" s="970" t="s">
        <v>527</v>
      </c>
      <c r="B95" s="970" t="s">
        <v>183</v>
      </c>
      <c r="C95" s="967">
        <f>'Revenues 9-14'!B84</f>
        <v>1811</v>
      </c>
      <c r="D95" s="968" t="str">
        <f>'Revenues 9-14'!A84</f>
        <v>Rentals - Regular Textbooks</v>
      </c>
      <c r="E95" s="384"/>
      <c r="F95" s="1063">
        <f>'Revenues 9-14'!C84</f>
        <v>119340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2065</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32962</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1449</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886</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498399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14165</v>
      </c>
      <c r="G105" s="969"/>
    </row>
    <row r="106" spans="1:7" ht="12" customHeight="1" x14ac:dyDescent="0.2">
      <c r="A106" s="1039" t="s">
        <v>750</v>
      </c>
      <c r="B106" s="970" t="s">
        <v>929</v>
      </c>
      <c r="C106" s="978">
        <v>3300</v>
      </c>
      <c r="D106" s="968" t="str">
        <f>'Revenues 9-14'!A144</f>
        <v>Total Bilingual Ed</v>
      </c>
      <c r="E106" s="384"/>
      <c r="F106" s="1063">
        <f>SUM('Revenues 9-14'!C144,'Revenues 9-14'!G144)</f>
        <v>398</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443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29484</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278333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96257</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12438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227302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161574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128020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1800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15721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19767</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14269</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6209</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2443140</v>
      </c>
    </row>
    <row r="176" spans="1:7" ht="12" customHeight="1" x14ac:dyDescent="0.2">
      <c r="A176" s="584"/>
      <c r="B176" s="585"/>
      <c r="C176" s="586"/>
      <c r="D176" s="992" t="s">
        <v>1856</v>
      </c>
      <c r="E176" s="1046"/>
      <c r="F176" s="1108">
        <f>'PCTC-OEPP 28-29'!F76-F175</f>
        <v>13303475</v>
      </c>
    </row>
    <row r="177" spans="1:7" ht="12" customHeight="1" x14ac:dyDescent="0.2">
      <c r="A177" s="584"/>
      <c r="B177" s="585"/>
      <c r="C177" s="586"/>
      <c r="D177" s="992" t="s">
        <v>2013</v>
      </c>
      <c r="E177" s="1046"/>
      <c r="F177" s="1108">
        <f>'Cap Outlay Deprec 27'!I18</f>
        <v>1169165</v>
      </c>
    </row>
    <row r="178" spans="1:7" ht="12" customHeight="1" x14ac:dyDescent="0.2">
      <c r="A178" s="584"/>
      <c r="B178" s="585"/>
      <c r="C178" s="586"/>
      <c r="D178" s="992" t="s">
        <v>1858</v>
      </c>
      <c r="E178" s="1046"/>
      <c r="F178" s="1108">
        <f>F176+F177</f>
        <v>14472640</v>
      </c>
    </row>
    <row r="179" spans="1:7" ht="12" customHeight="1" x14ac:dyDescent="0.2">
      <c r="A179" s="584"/>
      <c r="B179" s="587"/>
      <c r="C179" s="586"/>
      <c r="D179" s="992" t="s">
        <v>2014</v>
      </c>
      <c r="E179" s="1046"/>
      <c r="F179" s="1109">
        <f>'PCTC-OEPP 28-29'!F77</f>
        <v>1192.5999999999999</v>
      </c>
      <c r="G179" s="68"/>
    </row>
    <row r="180" spans="1:7" ht="12" customHeight="1" thickBot="1" x14ac:dyDescent="0.25">
      <c r="A180" s="584"/>
      <c r="B180" s="587"/>
      <c r="C180" s="586"/>
      <c r="D180" s="992" t="s">
        <v>1935</v>
      </c>
      <c r="E180" s="1046" t="s">
        <v>1936</v>
      </c>
      <c r="F180" s="1110">
        <f>F178/F179</f>
        <v>12135.368103303706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131" sqref="L13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2091</v>
      </c>
      <c r="B11" s="2408"/>
      <c r="C11" s="2408"/>
      <c r="D11" s="2409"/>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10238064</v>
      </c>
      <c r="F19" s="763"/>
      <c r="G19" s="765">
        <f>'Expenditures 15-22'!K33-SUM('Expenditures 15-22'!G33,'Expenditures 15-22'!I33)+'Expenditures 15-22'!D223</f>
        <v>10238064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1344643</v>
      </c>
      <c r="F21" s="763"/>
      <c r="G21" s="765">
        <f>'Expenditures 15-22'!K42-SUM('Expenditures 15-22'!G42,'Expenditures 15-22'!I42)+'Expenditures 15-22'!K120-SUM('Expenditures 15-22'!G120,'Expenditures 15-22'!I120)+'Expenditures 15-22'!K174-SUM('Expenditures 15-22'!G174,'Expenditures 15-22'!I174)+'Expenditures 15-22'!D232</f>
        <v>1344643</v>
      </c>
      <c r="H21" s="286"/>
      <c r="I21" s="215"/>
    </row>
    <row r="22" spans="1:9" s="2" customFormat="1" ht="12" customHeight="1" x14ac:dyDescent="0.2">
      <c r="A22" s="762" t="s">
        <v>644</v>
      </c>
      <c r="B22" s="758"/>
      <c r="C22" s="757">
        <v>2200</v>
      </c>
      <c r="D22" s="763"/>
      <c r="E22" s="764">
        <f>'Expenditures 15-22'!K47-SUM('Expenditures 15-22'!G47,'Expenditures 15-22'!I47)+'Expenditures 15-22'!D237</f>
        <v>130493</v>
      </c>
      <c r="F22" s="763"/>
      <c r="G22" s="765">
        <f>'Expenditures 15-22'!K47-SUM('Expenditures 15-22'!G47,'Expenditures 15-22'!I47)+'Expenditures 15-22'!D237</f>
        <v>130493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1012051</v>
      </c>
      <c r="F23" s="763"/>
      <c r="G23" s="764">
        <f>'Expenditures 15-22'!K53-SUM('Expenditures 15-22'!G53,'Expenditures 15-22'!I53)+'Expenditures 15-22'!D251+'Expenditures 15-22'!K323-SUM('Expenditures 15-22'!G323,'Expenditures 15-22'!I323)</f>
        <v>1012051</v>
      </c>
      <c r="H23" s="286"/>
      <c r="I23" s="215"/>
    </row>
    <row r="24" spans="1:9" s="2" customFormat="1" ht="12" customHeight="1" x14ac:dyDescent="0.2">
      <c r="A24" s="762" t="s">
        <v>646</v>
      </c>
      <c r="B24" s="758"/>
      <c r="C24" s="757">
        <v>2400</v>
      </c>
      <c r="D24" s="763"/>
      <c r="E24" s="764">
        <f>'Expenditures 15-22'!K57-SUM('Expenditures 15-22'!G57,'Expenditures 15-22'!I57)+'Expenditures 15-22'!D255</f>
        <v>360433</v>
      </c>
      <c r="F24" s="763"/>
      <c r="G24" s="765">
        <f>'Expenditures 15-22'!K57-SUM('Expenditures 15-22'!G57,'Expenditures 15-22'!I57)+'Expenditures 15-22'!D255</f>
        <v>360433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232108</v>
      </c>
      <c r="E27" s="764">
        <f>E8</f>
        <v>0</v>
      </c>
      <c r="F27" s="764">
        <f>'Expenditures 15-22'!K60-SUM('Expenditures 15-22'!G60,'Expenditures 15-22'!I60)+'Expenditures 15-22'!D258-E8</f>
        <v>232108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1699416</v>
      </c>
      <c r="F28" s="767">
        <f>'Expenditures 15-22'!K61-SUM('Expenditures 15-22'!G61,'Expenditures 15-22'!I61)+'Expenditures 15-22'!K124-SUM('Expenditures 15-22'!G124,'Expenditures 15-22'!I124)+'Expenditures 15-22'!D260-E9</f>
        <v>1699416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267514</v>
      </c>
      <c r="F29" s="763"/>
      <c r="G29" s="765">
        <f>'Expenditures 15-22'!K62-SUM('Expenditures 15-22'!G62,'Expenditures 15-22'!I62)+'Expenditures 15-22'!K125-SUM('Expenditures 15-22'!G125,'Expenditures 15-22'!I125)+'Expenditures 15-22'!K176-SUM('Expenditures 15-22'!G176,'Expenditures 15-22'!I176)+'Expenditures 15-22'!D261</f>
        <v>267514</v>
      </c>
      <c r="H29" s="392"/>
    </row>
    <row r="30" spans="1:9" ht="12" customHeight="1" x14ac:dyDescent="0.2">
      <c r="A30" s="762" t="s">
        <v>106</v>
      </c>
      <c r="B30" s="760"/>
      <c r="C30" s="757">
        <v>2560</v>
      </c>
      <c r="D30" s="763"/>
      <c r="E30" s="764">
        <f>'Expenditures 15-22'!K63-SUM('Expenditures 15-22'!G63,'Expenditures 15-22'!I63)+'Expenditures 15-22'!D262-E10</f>
        <v>614948</v>
      </c>
      <c r="F30" s="763"/>
      <c r="G30" s="764">
        <f>'Expenditures 15-22'!K63-SUM('Expenditures 15-22'!G63,'Expenditures 15-22'!I63)+'Expenditures 15-22'!D262-E10</f>
        <v>614948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5222</v>
      </c>
      <c r="E36" s="764">
        <f>E13</f>
        <v>0</v>
      </c>
      <c r="F36" s="764">
        <f>'Expenditures 15-22'!K70-SUM('Expenditures 15-22'!G70,'Expenditures 15-22'!I70)+'Expenditures 15-22'!D269-E13</f>
        <v>5222</v>
      </c>
      <c r="G36" s="764">
        <f>E13</f>
        <v>0</v>
      </c>
    </row>
    <row r="37" spans="1:7" ht="12" customHeight="1" x14ac:dyDescent="0.2">
      <c r="A37" s="762" t="s">
        <v>465</v>
      </c>
      <c r="B37" s="760"/>
      <c r="C37" s="757">
        <v>2660</v>
      </c>
      <c r="D37" s="764">
        <f>'Expenditures 15-22'!K71-SUM('Expenditures 15-22'!G71,'Expenditures 15-22'!I71)+'Expenditures 15-22'!D270-E14</f>
        <v>208429</v>
      </c>
      <c r="E37" s="764">
        <f>E14</f>
        <v>0</v>
      </c>
      <c r="F37" s="764">
        <f>'Expenditures 15-22'!K71-SUM('Expenditures 15-22'!G71,'Expenditures 15-22'!I71)+'Expenditures 15-22'!D270-E14</f>
        <v>208429</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862</v>
      </c>
      <c r="F38" s="763"/>
      <c r="G38" s="764">
        <f>'Expenditures 15-22'!K73-SUM('Expenditures 15-22'!G73,'Expenditures 15-22'!I73)+'Expenditures 15-22'!K128-SUM('Expenditures 15-22'!G128,'Expenditures 15-22'!I128)+'Expenditures 15-22'!K177-SUM('Expenditures 15-22'!G177,'Expenditures 15-22'!I177)+'Expenditures 15-22'!D272</f>
        <v>862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21101</v>
      </c>
      <c r="F39" s="763"/>
      <c r="G39" s="764">
        <f>'Expenditures 15-22'!K75-SUM('Expenditures 15-22'!G75,'Expenditures 15-22'!I75)+'Expenditures 15-22'!K130-SUM('Expenditures 15-22'!G130,'Expenditures 15-22'!I130)+'Expenditures 15-22'!K179-SUM('Expenditures 15-22'!G179,'Expenditures 15-22'!I179)+'Expenditures 15-22'!D274</f>
        <v>21101</v>
      </c>
    </row>
    <row r="40" spans="1:7" ht="12" customHeight="1" x14ac:dyDescent="0.2">
      <c r="A40" s="779" t="s">
        <v>162</v>
      </c>
      <c r="B40" s="780"/>
      <c r="C40" s="781"/>
      <c r="D40" s="767">
        <f>SUM(D19:D39)</f>
        <v>445759</v>
      </c>
      <c r="E40" s="767">
        <f>SUM(E19:E39)</f>
        <v>15689525</v>
      </c>
      <c r="F40" s="767">
        <f>SUM(F19:F39)</f>
        <v>2145175</v>
      </c>
      <c r="G40" s="767">
        <f>SUM(G19:G39)</f>
        <v>13990109</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445759</v>
      </c>
      <c r="F42" s="772" t="s">
        <v>553</v>
      </c>
      <c r="G42" s="768">
        <f>F40</f>
        <v>2145175</v>
      </c>
    </row>
    <row r="43" spans="1:7" ht="12" customHeight="1" x14ac:dyDescent="0.2">
      <c r="A43" s="286"/>
      <c r="B43" s="215"/>
      <c r="C43" s="287"/>
      <c r="D43" s="772" t="s">
        <v>552</v>
      </c>
      <c r="E43" s="768">
        <f>E40</f>
        <v>15689525</v>
      </c>
      <c r="F43" s="772" t="s">
        <v>552</v>
      </c>
      <c r="G43" s="768">
        <f>G40</f>
        <v>13990109</v>
      </c>
    </row>
    <row r="44" spans="1:7" ht="12" customHeight="1" x14ac:dyDescent="0.2">
      <c r="A44" s="286"/>
      <c r="B44" s="215"/>
      <c r="C44" s="215"/>
      <c r="D44" s="782" t="s">
        <v>1165</v>
      </c>
      <c r="E44" s="783">
        <f>(E42/E43)</f>
        <v>2.8411248906515654E-2</v>
      </c>
      <c r="F44" s="782" t="s">
        <v>1165</v>
      </c>
      <c r="G44" s="783">
        <f>(G42/G43)</f>
        <v>0.15333511697442814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L131" sqref="L131"/>
      <selection pane="bottomLeft" activeCell="A45" activeCellId="1" sqref="B32 A4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Ottawa Twp HSD 140</v>
      </c>
      <c r="C6" s="2416"/>
      <c r="D6" s="2416"/>
      <c r="E6" s="1925"/>
    </row>
    <row r="7" spans="1:7" ht="11.25" customHeight="1" x14ac:dyDescent="0.25">
      <c r="A7" s="1924"/>
      <c r="B7" s="2417">
        <f>COVER!A13</f>
        <v>35050140017</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2107" t="s">
        <v>2121</v>
      </c>
      <c r="C13" s="2107" t="s">
        <v>2121</v>
      </c>
      <c r="D13" s="2109" t="s">
        <v>2121</v>
      </c>
      <c r="E13" s="2108" t="s">
        <v>2122</v>
      </c>
    </row>
    <row r="14" spans="1:7" ht="12" customHeight="1" x14ac:dyDescent="0.2">
      <c r="A14" s="1934" t="s">
        <v>1663</v>
      </c>
      <c r="B14" s="2107"/>
      <c r="C14" s="2107"/>
      <c r="D14" s="2109"/>
      <c r="E14" s="2108"/>
    </row>
    <row r="15" spans="1:7" ht="12" customHeight="1" x14ac:dyDescent="0.2">
      <c r="A15" s="1934" t="s">
        <v>1664</v>
      </c>
      <c r="B15" s="2107"/>
      <c r="C15" s="2107"/>
      <c r="D15" s="2109"/>
      <c r="E15" s="2108"/>
    </row>
    <row r="16" spans="1:7" ht="12" customHeight="1" x14ac:dyDescent="0.2">
      <c r="A16" s="1934" t="s">
        <v>1665</v>
      </c>
      <c r="B16" s="2107"/>
      <c r="C16" s="2107"/>
      <c r="D16" s="2109"/>
      <c r="E16" s="2108"/>
    </row>
    <row r="17" spans="1:11" ht="12" customHeight="1" x14ac:dyDescent="0.2">
      <c r="A17" s="1934" t="s">
        <v>1666</v>
      </c>
      <c r="B17" s="2107"/>
      <c r="C17" s="2107"/>
      <c r="D17" s="2109"/>
      <c r="E17" s="2108"/>
    </row>
    <row r="18" spans="1:11" ht="12" customHeight="1" x14ac:dyDescent="0.2">
      <c r="A18" s="1934" t="s">
        <v>1667</v>
      </c>
      <c r="B18" s="2107"/>
      <c r="C18" s="2107"/>
      <c r="D18" s="2109"/>
      <c r="E18" s="2108"/>
    </row>
    <row r="19" spans="1:11" ht="12" customHeight="1" x14ac:dyDescent="0.2">
      <c r="A19" s="1934" t="s">
        <v>1917</v>
      </c>
      <c r="B19" s="2107" t="s">
        <v>2121</v>
      </c>
      <c r="C19" s="2107" t="s">
        <v>2121</v>
      </c>
      <c r="D19" s="2109" t="s">
        <v>2121</v>
      </c>
      <c r="E19" s="2108" t="s">
        <v>2123</v>
      </c>
    </row>
    <row r="20" spans="1:11" ht="12" customHeight="1" x14ac:dyDescent="0.2">
      <c r="A20" s="1934" t="s">
        <v>1918</v>
      </c>
      <c r="B20" s="2107"/>
      <c r="C20" s="2107"/>
      <c r="D20" s="2109"/>
      <c r="E20" s="2108"/>
    </row>
    <row r="21" spans="1:11" ht="12" customHeight="1" x14ac:dyDescent="0.2">
      <c r="A21" s="1934" t="s">
        <v>1919</v>
      </c>
      <c r="B21" s="2107"/>
      <c r="C21" s="2107"/>
      <c r="D21" s="2109"/>
      <c r="E21" s="2108"/>
    </row>
    <row r="22" spans="1:11" ht="12" customHeight="1" x14ac:dyDescent="0.2">
      <c r="A22" s="1934" t="s">
        <v>1920</v>
      </c>
      <c r="B22" s="2107"/>
      <c r="C22" s="2107"/>
      <c r="D22" s="2109"/>
      <c r="E22" s="2108"/>
    </row>
    <row r="23" spans="1:11" ht="12" customHeight="1" x14ac:dyDescent="0.2">
      <c r="A23" s="1934" t="s">
        <v>1921</v>
      </c>
      <c r="B23" s="2107"/>
      <c r="C23" s="2107"/>
      <c r="D23" s="2109"/>
      <c r="E23" s="2108"/>
    </row>
    <row r="24" spans="1:11" ht="12" customHeight="1" x14ac:dyDescent="0.2">
      <c r="A24" s="1934" t="s">
        <v>1922</v>
      </c>
      <c r="B24" s="2107" t="s">
        <v>2121</v>
      </c>
      <c r="C24" s="2107" t="s">
        <v>2121</v>
      </c>
      <c r="D24" s="2109" t="s">
        <v>2121</v>
      </c>
      <c r="E24" s="2108" t="s">
        <v>2124</v>
      </c>
    </row>
    <row r="25" spans="1:11" ht="12" customHeight="1" x14ac:dyDescent="0.2">
      <c r="A25" s="1934" t="s">
        <v>1923</v>
      </c>
      <c r="B25" s="2107"/>
      <c r="C25" s="2107"/>
      <c r="D25" s="2109"/>
      <c r="E25" s="2108"/>
    </row>
    <row r="26" spans="1:11" ht="12" customHeight="1" x14ac:dyDescent="0.2">
      <c r="A26" s="1934" t="s">
        <v>1924</v>
      </c>
      <c r="B26" s="2107" t="s">
        <v>2121</v>
      </c>
      <c r="C26" s="2107" t="s">
        <v>2121</v>
      </c>
      <c r="D26" s="2109" t="s">
        <v>2121</v>
      </c>
      <c r="E26" s="2108" t="s">
        <v>2125</v>
      </c>
    </row>
    <row r="27" spans="1:11" x14ac:dyDescent="0.2">
      <c r="A27" s="1934" t="s">
        <v>1925</v>
      </c>
      <c r="B27" s="2107"/>
      <c r="C27" s="2107"/>
      <c r="D27" s="2109"/>
      <c r="E27" s="2108"/>
    </row>
    <row r="28" spans="1:11" ht="12" customHeight="1" x14ac:dyDescent="0.2">
      <c r="A28" s="1934" t="s">
        <v>1926</v>
      </c>
      <c r="B28" s="2107"/>
      <c r="C28" s="2107"/>
      <c r="D28" s="2109"/>
      <c r="E28" s="2108"/>
    </row>
    <row r="29" spans="1:11" ht="12" customHeight="1" x14ac:dyDescent="0.2">
      <c r="A29" s="1934" t="s">
        <v>1927</v>
      </c>
      <c r="B29" s="2107"/>
      <c r="C29" s="2107"/>
      <c r="D29" s="2109"/>
      <c r="E29" s="2108"/>
    </row>
    <row r="30" spans="1:11" ht="12" customHeight="1" x14ac:dyDescent="0.2">
      <c r="A30" s="1934" t="s">
        <v>1928</v>
      </c>
      <c r="B30" s="2107" t="s">
        <v>2121</v>
      </c>
      <c r="C30" s="2107" t="s">
        <v>2121</v>
      </c>
      <c r="D30" s="2109" t="s">
        <v>2121</v>
      </c>
      <c r="E30" s="2108" t="s">
        <v>2126</v>
      </c>
    </row>
    <row r="31" spans="1:11" ht="12" customHeight="1" x14ac:dyDescent="0.2">
      <c r="A31" s="1934" t="s">
        <v>1929</v>
      </c>
      <c r="B31" s="2107" t="s">
        <v>2121</v>
      </c>
      <c r="C31" s="2107" t="s">
        <v>2121</v>
      </c>
      <c r="D31" s="2109" t="s">
        <v>2121</v>
      </c>
      <c r="E31" s="2108" t="s">
        <v>2122</v>
      </c>
      <c r="K31" s="1948"/>
    </row>
    <row r="32" spans="1:11" ht="12" customHeight="1" x14ac:dyDescent="0.2">
      <c r="A32" s="1934" t="s">
        <v>1930</v>
      </c>
      <c r="B32" s="2107" t="s">
        <v>2121</v>
      </c>
      <c r="C32" s="2107" t="s">
        <v>2121</v>
      </c>
      <c r="D32" s="2109" t="s">
        <v>2121</v>
      </c>
      <c r="E32" s="2108" t="s">
        <v>2127</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Ottawa Twp HSD 140</v>
      </c>
      <c r="J6" s="2437"/>
    </row>
    <row r="7" spans="1:10" x14ac:dyDescent="0.2">
      <c r="A7" s="2438" t="s">
        <v>1015</v>
      </c>
      <c r="B7" s="2439"/>
      <c r="C7" s="2439"/>
      <c r="D7" s="2439"/>
      <c r="E7" s="2440"/>
      <c r="F7" s="1605"/>
      <c r="G7" s="1594"/>
      <c r="H7" s="1604" t="s">
        <v>431</v>
      </c>
      <c r="I7" s="2441">
        <f>COVER!A13</f>
        <v>35050140017</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228548</v>
      </c>
      <c r="F12" s="1633"/>
      <c r="G12" s="1632">
        <f t="shared" ref="G12:G18" si="0">SUM(E12:F12)</f>
        <v>228548</v>
      </c>
      <c r="H12" s="1634">
        <v>227510</v>
      </c>
      <c r="I12" s="1633"/>
      <c r="J12" s="1632">
        <f t="shared" ref="J12:J18" si="1">SUM(H12:I12)</f>
        <v>227510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228548</v>
      </c>
      <c r="F19" s="1640">
        <f t="shared" si="2"/>
        <v>0</v>
      </c>
      <c r="G19" s="1640">
        <f t="shared" si="2"/>
        <v>228548</v>
      </c>
      <c r="H19" s="1640">
        <f t="shared" si="2"/>
        <v>227510</v>
      </c>
      <c r="I19" s="1640">
        <f t="shared" si="2"/>
        <v>0</v>
      </c>
      <c r="J19" s="1640">
        <f t="shared" si="2"/>
        <v>227510</v>
      </c>
    </row>
    <row r="20" spans="1:10" ht="25.5" customHeight="1" thickTop="1" x14ac:dyDescent="0.2">
      <c r="A20" s="1628">
        <v>9</v>
      </c>
      <c r="B20" s="2448" t="s">
        <v>2021</v>
      </c>
      <c r="C20" s="2446"/>
      <c r="D20" s="2447"/>
      <c r="E20" s="1641"/>
      <c r="F20" s="1641"/>
      <c r="G20" s="1641"/>
      <c r="H20" s="1641"/>
      <c r="I20" s="1641"/>
      <c r="J20" s="1642">
        <f>IF(AND(G19&gt;0,J19&gt;0),(((J19-G19)/G19)),"Enter Budget Data")</f>
        <v>-4.5417155258413991E-3</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131" sqref="L13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2107</v>
      </c>
    </row>
    <row r="6" spans="1:2" x14ac:dyDescent="0.2">
      <c r="A6" s="386">
        <v>2</v>
      </c>
      <c r="B6" s="12" t="s">
        <v>2108</v>
      </c>
    </row>
    <row r="7" spans="1:2" x14ac:dyDescent="0.2">
      <c r="A7" s="386">
        <v>3</v>
      </c>
      <c r="B7" s="12" t="s">
        <v>2109</v>
      </c>
    </row>
    <row r="8" spans="1:2" x14ac:dyDescent="0.2">
      <c r="A8" s="386">
        <v>4</v>
      </c>
      <c r="B8" s="12" t="s">
        <v>2110</v>
      </c>
    </row>
    <row r="9" spans="1:2" x14ac:dyDescent="0.2">
      <c r="A9" s="386">
        <v>5</v>
      </c>
      <c r="B9" s="12" t="s">
        <v>2111</v>
      </c>
    </row>
    <row r="10" spans="1:2" x14ac:dyDescent="0.2">
      <c r="A10" s="386">
        <v>6</v>
      </c>
      <c r="B10" s="12" t="s">
        <v>2112</v>
      </c>
    </row>
    <row r="11" spans="1:2" x14ac:dyDescent="0.2">
      <c r="A11" s="386">
        <v>7</v>
      </c>
      <c r="B11" s="12" t="s">
        <v>2113</v>
      </c>
    </row>
    <row r="12" spans="1:2" x14ac:dyDescent="0.2">
      <c r="A12" s="386">
        <v>8</v>
      </c>
      <c r="B12" s="12" t="s">
        <v>2114</v>
      </c>
    </row>
    <row r="13" spans="1:2" x14ac:dyDescent="0.2">
      <c r="A13" s="386">
        <v>9</v>
      </c>
      <c r="B13" s="12" t="s">
        <v>2115</v>
      </c>
    </row>
    <row r="14" spans="1:2" x14ac:dyDescent="0.2">
      <c r="A14" s="386">
        <v>10</v>
      </c>
      <c r="B14" s="12" t="s">
        <v>2116</v>
      </c>
    </row>
    <row r="15" spans="1:2" x14ac:dyDescent="0.2">
      <c r="A15" s="386">
        <v>11</v>
      </c>
      <c r="B15" s="12" t="s">
        <v>2117</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Ottawa Twp HSD 140</v>
      </c>
    </row>
    <row r="65" spans="2:2" x14ac:dyDescent="0.2">
      <c r="B65" s="394">
        <f>COVER!A13</f>
        <v>35050140017</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131" sqref="L1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131" sqref="L13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12494103</v>
      </c>
      <c r="C6" s="1575">
        <f>'Acct Summary 7-8'!D8</f>
        <v>1421515</v>
      </c>
      <c r="D6" s="1575">
        <f>'Acct Summary 7-8'!F8</f>
        <v>931539</v>
      </c>
      <c r="E6" s="1575">
        <f>'Acct Summary 7-8'!I8</f>
        <v>318314</v>
      </c>
      <c r="F6" s="1575">
        <f>SUM(B6:E6)</f>
        <v>15165471</v>
      </c>
    </row>
    <row r="7" spans="1:8" s="1576" customFormat="1" ht="14.25" customHeight="1" thickBot="1" x14ac:dyDescent="0.25">
      <c r="A7" s="1574" t="s">
        <v>1636</v>
      </c>
      <c r="B7" s="1577">
        <f>'Acct Summary 7-8'!C17</f>
        <v>13905076</v>
      </c>
      <c r="C7" s="1577">
        <f>'Acct Summary 7-8'!D17</f>
        <v>1565212</v>
      </c>
      <c r="D7" s="1577">
        <f>'Acct Summary 7-8'!F17</f>
        <v>1110258</v>
      </c>
      <c r="E7" s="1836"/>
      <c r="F7" s="1575">
        <f>SUM(B7:E7)</f>
        <v>16580546</v>
      </c>
    </row>
    <row r="8" spans="1:8" s="1576" customFormat="1" ht="14.25" thickTop="1" thickBot="1" x14ac:dyDescent="0.25">
      <c r="A8" s="1578" t="s">
        <v>1637</v>
      </c>
      <c r="B8" s="1579">
        <f>(B6-B7)</f>
        <v>-1410973</v>
      </c>
      <c r="C8" s="1579">
        <f>(C6-C7)</f>
        <v>-143697</v>
      </c>
      <c r="D8" s="1579">
        <f>(D6-D7)</f>
        <v>-178719</v>
      </c>
      <c r="E8" s="1577">
        <f>(E6-E7)</f>
        <v>318314</v>
      </c>
      <c r="F8" s="1580">
        <f>SUM(F6-F7)</f>
        <v>-1415075</v>
      </c>
    </row>
    <row r="9" spans="1:8" s="1576" customFormat="1" ht="14.25" thickTop="1" thickBot="1" x14ac:dyDescent="0.25">
      <c r="A9" s="1581" t="s">
        <v>2023</v>
      </c>
      <c r="B9" s="1582">
        <f>'Acct Summary 7-8'!C81</f>
        <v>8250444</v>
      </c>
      <c r="C9" s="1582">
        <f>'Acct Summary 7-8'!D81</f>
        <v>306234</v>
      </c>
      <c r="D9" s="1582">
        <f>'Acct Summary 7-8'!F81</f>
        <v>859551</v>
      </c>
      <c r="E9" s="1582">
        <f>'Acct Summary 7-8'!I81</f>
        <v>4149224</v>
      </c>
      <c r="F9" s="1661">
        <f>SUM(B9:E9)</f>
        <v>13565453</v>
      </c>
    </row>
    <row r="10" spans="1:8" ht="16.5" customHeight="1" thickTop="1" x14ac:dyDescent="0.2">
      <c r="A10" s="1583"/>
      <c r="B10" s="1584"/>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1890</v>
      </c>
      <c r="D11" s="2479"/>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1914</v>
      </c>
      <c r="D28" s="234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6" zoomScale="110" zoomScaleNormal="110" workbookViewId="0">
      <selection activeCell="X23" sqref="X23:AA2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Ottawa Twp HSD 140</v>
      </c>
      <c r="B7" s="2488"/>
      <c r="C7" s="2488"/>
      <c r="D7" s="2489"/>
      <c r="E7" s="2490">
        <f>COVER!A13</f>
        <v>35050140017</v>
      </c>
      <c r="F7" s="2491"/>
      <c r="G7" s="2492" t="str">
        <f>COVER!T23</f>
        <v>060-003995</v>
      </c>
      <c r="H7" s="2493"/>
      <c r="I7" s="2493"/>
      <c r="J7" s="2493"/>
      <c r="K7" s="2493"/>
      <c r="L7" s="2494"/>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ROENFELDT &amp; LOCKAS, P.C.</v>
      </c>
      <c r="H9" s="2499"/>
      <c r="I9" s="2499"/>
      <c r="J9" s="2499"/>
      <c r="K9" s="2499"/>
      <c r="L9" s="2500"/>
    </row>
    <row r="10" spans="1:29" ht="13.5" customHeight="1" x14ac:dyDescent="0.2">
      <c r="A10" s="2501">
        <f>COVER!A38</f>
        <v>0</v>
      </c>
      <c r="B10" s="2502"/>
      <c r="C10" s="2502"/>
      <c r="D10" s="2502"/>
      <c r="E10" s="2502"/>
      <c r="F10" s="2503"/>
      <c r="G10" s="2498" t="str">
        <f>COVER!T17</f>
        <v>1100 COLUMBUS STREET</v>
      </c>
      <c r="H10" s="2504"/>
      <c r="I10" s="2504"/>
      <c r="J10" s="2504"/>
      <c r="K10" s="2504"/>
      <c r="L10" s="2505"/>
    </row>
    <row r="11" spans="1:29" ht="13.5" customHeight="1" x14ac:dyDescent="0.2">
      <c r="A11" s="2007" t="s">
        <v>1908</v>
      </c>
      <c r="B11" s="1959"/>
      <c r="C11" s="1949"/>
      <c r="D11" s="1961"/>
      <c r="E11" s="1949"/>
      <c r="F11" s="1950"/>
      <c r="G11" s="2498" t="str">
        <f>COVER!T19</f>
        <v>OTTAWA</v>
      </c>
      <c r="H11" s="2504"/>
      <c r="I11" s="2504"/>
      <c r="J11" s="2002" t="str">
        <f>COVER!X19</f>
        <v>IL</v>
      </c>
      <c r="K11" s="2002">
        <f>COVER!Z19</f>
        <v>61350</v>
      </c>
      <c r="L11" s="2001"/>
    </row>
    <row r="12" spans="1:29" ht="13.5" customHeight="1" x14ac:dyDescent="0.2">
      <c r="A12" s="2506" t="s">
        <v>1907</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1909</v>
      </c>
      <c r="H13" s="1952"/>
      <c r="I13" s="2509" t="str">
        <f>COVER!T25</f>
        <v>roenlock@sbcglobal.net</v>
      </c>
      <c r="J13" s="2510"/>
      <c r="K13" s="2510"/>
      <c r="L13" s="2511"/>
    </row>
    <row r="14" spans="1:29" ht="13.5" customHeight="1" x14ac:dyDescent="0.2">
      <c r="A14" s="2498" t="str">
        <f>COVER!A19</f>
        <v>211 E. MAIN STREET</v>
      </c>
      <c r="B14" s="2496"/>
      <c r="C14" s="2496"/>
      <c r="D14" s="2496"/>
      <c r="E14" s="2000">
        <v>0</v>
      </c>
      <c r="F14" s="1293"/>
      <c r="G14" s="2012" t="s">
        <v>1386</v>
      </c>
      <c r="H14" s="1279"/>
      <c r="I14" s="1279"/>
      <c r="J14" s="1279"/>
      <c r="K14" s="1279"/>
      <c r="L14" s="1951"/>
    </row>
    <row r="15" spans="1:29" ht="13.5" customHeight="1" x14ac:dyDescent="0.2">
      <c r="A15" s="2498" t="str">
        <f>COVER!A21</f>
        <v>OTTAWA</v>
      </c>
      <c r="B15" s="2504"/>
      <c r="C15" s="2504"/>
      <c r="D15" s="1278"/>
      <c r="E15" s="1920"/>
      <c r="F15" s="1292"/>
      <c r="G15" s="1999" t="str">
        <f>COVER!T15</f>
        <v>DUANE LOCKAS, C.P.A.</v>
      </c>
      <c r="H15" s="1279"/>
      <c r="I15" s="1279"/>
      <c r="J15" s="1279"/>
      <c r="K15" s="1279"/>
      <c r="L15" s="1951"/>
    </row>
    <row r="16" spans="1:29" ht="12.2" customHeight="1" x14ac:dyDescent="0.2">
      <c r="A16" s="1999"/>
      <c r="B16" s="1501"/>
      <c r="C16" s="2002">
        <f>COVER!A25</f>
        <v>61350</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(815) 433-0464</v>
      </c>
      <c r="H18" s="2488"/>
      <c r="I18" s="2488"/>
      <c r="J18" s="2488"/>
      <c r="K18" s="2487" t="str">
        <f>COVER!X21</f>
        <v>(815) 433-6464</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9"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Ottawa Twp HSD 140</v>
      </c>
      <c r="B1" s="2520"/>
      <c r="C1" s="2520"/>
      <c r="D1" s="2520"/>
    </row>
    <row r="2" spans="1:11" s="2006" customFormat="1" ht="12.75" x14ac:dyDescent="0.2">
      <c r="A2" s="2521">
        <f>'Single Audit Cover'!E7</f>
        <v>35050140017</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Ottawa Twp HSD 140</v>
      </c>
      <c r="B1" s="2525"/>
      <c r="C1" s="2525"/>
      <c r="D1" s="2525"/>
      <c r="E1" s="2525"/>
    </row>
    <row r="2" spans="1:5" x14ac:dyDescent="0.2">
      <c r="A2" s="2526">
        <f>'Single Audit Cover'!E7</f>
        <v>35050140017</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587100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-14269</v>
      </c>
    </row>
    <row r="19" spans="1:4" ht="13.5" thickBot="1" x14ac:dyDescent="0.25">
      <c r="A19" s="2024" t="s">
        <v>1452</v>
      </c>
      <c r="D19" s="1343">
        <f>SUM(D10:D17)</f>
        <v>572831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572831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572831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Ottawa Twp HSD 140</v>
      </c>
      <c r="C1" s="2530"/>
      <c r="D1" s="2530"/>
      <c r="E1" s="2530"/>
      <c r="F1" s="2530"/>
      <c r="G1" s="2530"/>
      <c r="H1" s="2530"/>
      <c r="I1" s="2530"/>
      <c r="J1" s="2530"/>
      <c r="K1" s="2530"/>
      <c r="L1" s="2530"/>
      <c r="M1" s="2530"/>
    </row>
    <row r="2" spans="2:14" ht="15" x14ac:dyDescent="0.2">
      <c r="B2" s="2531">
        <f>'Single Audit Cover'!E7</f>
        <v>35050140017</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Ottawa Twp HSD 140</v>
      </c>
      <c r="B1" s="2536"/>
      <c r="C1" s="2536"/>
      <c r="D1" s="2536"/>
      <c r="E1" s="1411"/>
    </row>
    <row r="2" spans="1:7" ht="13.5" customHeight="1" x14ac:dyDescent="0.2">
      <c r="A2" s="2537">
        <f>'Single Audit Cover'!E7</f>
        <v>35050140017</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2072</v>
      </c>
      <c r="E16" s="2545"/>
      <c r="F16" s="2545"/>
    </row>
    <row r="17" spans="1:6" ht="20.45" customHeight="1" x14ac:dyDescent="0.2">
      <c r="A17" s="2049"/>
      <c r="B17" s="2050"/>
      <c r="C17" s="1963"/>
      <c r="D17" s="2543"/>
      <c r="E17" s="2543"/>
      <c r="F17" s="2543"/>
    </row>
    <row r="18" spans="1:6" ht="20.65" customHeight="1" x14ac:dyDescent="0.2">
      <c r="A18" s="2049"/>
      <c r="B18" s="2050"/>
      <c r="C18" s="1963"/>
      <c r="D18" s="2543"/>
      <c r="E18" s="2543"/>
      <c r="F18" s="2543"/>
    </row>
    <row r="19" spans="1:6" ht="20.65" customHeight="1" x14ac:dyDescent="0.2">
      <c r="A19" s="2049"/>
      <c r="B19" s="2050"/>
      <c r="C19" s="1963"/>
      <c r="D19" s="2543"/>
      <c r="E19" s="2543"/>
      <c r="F19" s="2543"/>
    </row>
    <row r="20" spans="1:6" ht="20.65" customHeight="1" x14ac:dyDescent="0.2">
      <c r="A20" s="2049"/>
      <c r="B20" s="2050"/>
      <c r="C20" s="1963"/>
      <c r="D20" s="2543"/>
      <c r="E20" s="2543"/>
      <c r="F20" s="2543"/>
    </row>
    <row r="21" spans="1:6" ht="20.65" customHeight="1" x14ac:dyDescent="0.2">
      <c r="A21" s="2049"/>
      <c r="B21" s="2050"/>
      <c r="C21" s="1963"/>
      <c r="D21" s="2543"/>
      <c r="E21" s="2543"/>
      <c r="F21" s="2543"/>
    </row>
    <row r="22" spans="1:6" ht="20.65" customHeight="1" x14ac:dyDescent="0.2">
      <c r="A22" s="2049"/>
      <c r="B22" s="2050"/>
      <c r="C22" s="1963"/>
      <c r="D22" s="2543"/>
      <c r="E22" s="2543"/>
      <c r="F22" s="2543"/>
    </row>
    <row r="23" spans="1:6" ht="20.65" customHeight="1" x14ac:dyDescent="0.2">
      <c r="A23" s="2049"/>
      <c r="B23" s="2050"/>
      <c r="C23" s="1963"/>
      <c r="D23" s="2543"/>
      <c r="E23" s="2543"/>
      <c r="F23" s="2543"/>
    </row>
    <row r="24" spans="1:6" ht="20.65" customHeight="1" x14ac:dyDescent="0.2">
      <c r="A24" s="2049"/>
      <c r="B24" s="2050"/>
      <c r="C24" s="1963"/>
      <c r="D24" s="2543"/>
      <c r="E24" s="2543"/>
      <c r="F24" s="2543"/>
    </row>
    <row r="25" spans="1:6" ht="20.65" customHeight="1" x14ac:dyDescent="0.2">
      <c r="A25" s="2049"/>
      <c r="B25" s="2050"/>
      <c r="C25" s="1963"/>
      <c r="D25" s="2543"/>
      <c r="E25" s="2543"/>
      <c r="F25" s="2543"/>
    </row>
    <row r="26" spans="1:6" ht="20.65" customHeight="1" x14ac:dyDescent="0.2">
      <c r="A26" s="2049"/>
      <c r="B26" s="2050"/>
      <c r="C26" s="1963"/>
      <c r="D26" s="2543"/>
      <c r="E26" s="2543"/>
      <c r="F26" s="2543"/>
    </row>
    <row r="27" spans="1:6" ht="20.65" customHeight="1" x14ac:dyDescent="0.2">
      <c r="A27" s="2049"/>
      <c r="B27" s="2050"/>
      <c r="C27" s="1963"/>
      <c r="D27" s="2543"/>
      <c r="E27" s="2543"/>
      <c r="F27" s="2543"/>
    </row>
    <row r="28" spans="1:6" ht="20.65" customHeight="1" x14ac:dyDescent="0.2">
      <c r="A28" s="2049"/>
      <c r="B28" s="2050"/>
      <c r="C28" s="1963"/>
      <c r="D28" s="2543"/>
      <c r="E28" s="2543"/>
      <c r="F28" s="2543"/>
    </row>
    <row r="29" spans="1:6" ht="20.65" customHeight="1" x14ac:dyDescent="0.2">
      <c r="A29" s="2049"/>
      <c r="B29" s="2050"/>
      <c r="C29" s="1963"/>
      <c r="D29" s="2543"/>
      <c r="E29" s="2543"/>
      <c r="F29" s="254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7" t="s">
        <v>2073</v>
      </c>
      <c r="B32" s="2547"/>
      <c r="C32" s="2547"/>
      <c r="D32" s="2547"/>
      <c r="E32" s="2547"/>
      <c r="F32" s="254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8">
        <f>+C33+C34</f>
        <v>0</v>
      </c>
      <c r="F34" s="2549"/>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2076</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6" t="s">
        <v>1944</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Ottawa Twp HSD 140</v>
      </c>
      <c r="C1" s="2556"/>
      <c r="D1" s="2556"/>
      <c r="E1" s="2556"/>
      <c r="F1" s="2556"/>
      <c r="G1" s="2556"/>
      <c r="H1" s="2556"/>
      <c r="I1" s="2556"/>
      <c r="J1" s="1438"/>
    </row>
    <row r="2" spans="2:10" s="1350" customFormat="1" ht="12.75" customHeight="1" x14ac:dyDescent="0.2">
      <c r="B2" s="2557">
        <f>'Single Audit Cover'!E7</f>
        <v>35050140017</v>
      </c>
      <c r="C2" s="2558"/>
      <c r="D2" s="2558"/>
      <c r="E2" s="2558"/>
      <c r="F2" s="2558"/>
      <c r="G2" s="2558"/>
      <c r="H2" s="2558"/>
      <c r="I2" s="2558"/>
      <c r="J2" s="1438"/>
    </row>
    <row r="3" spans="2:10" s="1350" customFormat="1" ht="12.75" customHeight="1" x14ac:dyDescent="0.2">
      <c r="B3" s="2559" t="s">
        <v>1512</v>
      </c>
      <c r="C3" s="2542"/>
      <c r="D3" s="2542"/>
      <c r="E3" s="2542"/>
      <c r="F3" s="2542"/>
      <c r="G3" s="2542"/>
      <c r="H3" s="2542"/>
      <c r="I3" s="2542"/>
      <c r="J3" s="1437"/>
    </row>
    <row r="4" spans="2:10" s="1350" customFormat="1" ht="12.75" customHeight="1" x14ac:dyDescent="0.2">
      <c r="B4" s="2559"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2079</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2080</v>
      </c>
      <c r="D43" s="2569"/>
      <c r="E43" s="2569"/>
      <c r="F43" s="2570"/>
      <c r="G43" s="2571">
        <f>SUM(G38:I42)</f>
        <v>0</v>
      </c>
      <c r="H43" s="2571"/>
      <c r="I43" s="2571"/>
    </row>
    <row r="44" spans="2:9" ht="12.75" customHeight="1" x14ac:dyDescent="0.2"/>
    <row r="45" spans="2:9" ht="12.75" customHeight="1" x14ac:dyDescent="0.2">
      <c r="B45" s="1430" t="s">
        <v>2081</v>
      </c>
      <c r="D45" s="2572">
        <v>0</v>
      </c>
      <c r="E45" s="257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Ottawa Twp HSD 140</v>
      </c>
      <c r="C1" s="2555"/>
      <c r="D1" s="2555"/>
      <c r="E1" s="2555"/>
      <c r="F1" s="2555"/>
      <c r="G1" s="2555"/>
      <c r="H1" s="2555"/>
      <c r="I1" s="2555"/>
      <c r="J1" s="2555"/>
      <c r="K1" s="2555"/>
      <c r="L1" s="1471"/>
      <c r="M1" s="1471"/>
    </row>
    <row r="2" spans="1:13" ht="12" customHeight="1" x14ac:dyDescent="0.2">
      <c r="B2" s="2557">
        <f>'Single Audit Cover'!E7</f>
        <v>35050140017</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Ottawa Twp HSD 140</v>
      </c>
      <c r="C1" s="2581"/>
      <c r="D1" s="2581"/>
      <c r="E1" s="2581"/>
      <c r="F1" s="2581"/>
      <c r="G1" s="2581"/>
      <c r="H1" s="2581"/>
      <c r="I1" s="2581"/>
      <c r="J1" s="2581"/>
      <c r="K1" s="2581"/>
      <c r="L1" s="1490"/>
    </row>
    <row r="2" spans="1:12" ht="12.75" customHeight="1" x14ac:dyDescent="0.2">
      <c r="B2" s="2582">
        <f>'Single Audit Cover'!E7</f>
        <v>35050140017</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Ottawa Twp HSD 140</v>
      </c>
      <c r="C1" s="2555"/>
      <c r="D1" s="2555"/>
      <c r="E1" s="1500"/>
    </row>
    <row r="2" spans="2:5" s="1370" customFormat="1" ht="12.75" customHeight="1" x14ac:dyDescent="0.2">
      <c r="B2" s="2557">
        <f>'Single Audit Cover'!E7</f>
        <v>35050140017</v>
      </c>
      <c r="C2" s="2557"/>
      <c r="D2" s="2557"/>
      <c r="E2" s="1499"/>
    </row>
    <row r="3" spans="2:5" s="1331" customFormat="1" ht="12.75" customHeight="1" x14ac:dyDescent="0.2">
      <c r="B3" s="2541" t="s">
        <v>1561</v>
      </c>
      <c r="C3" s="2541"/>
      <c r="D3" s="2541"/>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Ottawa Twp HSD 140</v>
      </c>
      <c r="C1" s="2555"/>
      <c r="D1" s="2555"/>
      <c r="E1" s="2555"/>
      <c r="F1" s="1490"/>
      <c r="G1" s="1490"/>
      <c r="H1" s="1490"/>
      <c r="I1" s="1490"/>
      <c r="J1" s="1490"/>
      <c r="K1" s="1490"/>
      <c r="L1" s="1490"/>
    </row>
    <row r="2" spans="2:12" ht="13.5" customHeight="1" x14ac:dyDescent="0.2">
      <c r="B2" s="2557">
        <f>'Single Audit Cover'!E7</f>
        <v>35050140017</v>
      </c>
      <c r="C2" s="2557"/>
      <c r="D2" s="2557"/>
      <c r="E2" s="2557"/>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35050140017</v>
      </c>
    </row>
    <row r="3" spans="1:2" x14ac:dyDescent="0.2">
      <c r="A3" t="s">
        <v>1110</v>
      </c>
      <c r="B3" s="1221" t="str">
        <f>COVER!A15</f>
        <v>LASALLE</v>
      </c>
    </row>
    <row r="4" spans="1:2" x14ac:dyDescent="0.2">
      <c r="A4" t="s">
        <v>1166</v>
      </c>
      <c r="B4" s="1221" t="str">
        <f>COVER!A17</f>
        <v>Ottawa Twp HSD 140</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f>IF(COVER!J31="x","Yes",IF(COVER!L31="x","No",0))</f>
        <v>0</v>
      </c>
    </row>
    <row r="15" spans="1:2" x14ac:dyDescent="0.2">
      <c r="A15" t="s">
        <v>657</v>
      </c>
      <c r="B15" s="1221" t="str">
        <f>COVER!T23</f>
        <v>060-003995</v>
      </c>
    </row>
    <row r="16" spans="1:2" x14ac:dyDescent="0.2">
      <c r="A16" t="s">
        <v>490</v>
      </c>
      <c r="B16" s="1221" t="str">
        <f>COVER!T13</f>
        <v>ROENFELDT &amp; LOCKAS, P.C.</v>
      </c>
    </row>
    <row r="17" spans="1:2" x14ac:dyDescent="0.2">
      <c r="A17" t="s">
        <v>1030</v>
      </c>
      <c r="B17" s="1221" t="str">
        <f>COVER!T15</f>
        <v>DUANE LOCKAS, C.P.A.</v>
      </c>
    </row>
    <row r="18" spans="1:2" x14ac:dyDescent="0.2">
      <c r="A18" t="s">
        <v>1345</v>
      </c>
      <c r="B18" s="1221" t="str">
        <f>COVER!T17</f>
        <v>1100 COLUMBUS STREET</v>
      </c>
    </row>
    <row r="19" spans="1:2" x14ac:dyDescent="0.2">
      <c r="A19" t="s">
        <v>1032</v>
      </c>
      <c r="B19" s="1221" t="str">
        <f>COVER!T25</f>
        <v>roenlock@sbcglobal.net</v>
      </c>
    </row>
    <row r="20" spans="1:2" x14ac:dyDescent="0.2">
      <c r="A20" t="s">
        <v>1033</v>
      </c>
      <c r="B20" s="1221" t="str">
        <f>COVER!T19</f>
        <v>OTTAWA</v>
      </c>
    </row>
    <row r="21" spans="1:2" x14ac:dyDescent="0.2">
      <c r="A21" t="s">
        <v>558</v>
      </c>
      <c r="B21" s="1221" t="str">
        <f>COVER!X19</f>
        <v>IL</v>
      </c>
    </row>
    <row r="22" spans="1:2" x14ac:dyDescent="0.2">
      <c r="A22" t="s">
        <v>1034</v>
      </c>
      <c r="B22" s="1221">
        <f>COVER!Z19</f>
        <v>61350</v>
      </c>
    </row>
    <row r="23" spans="1:2" x14ac:dyDescent="0.2">
      <c r="A23" t="s">
        <v>1347</v>
      </c>
      <c r="B23" s="1221" t="str">
        <f>COVER!T21</f>
        <v>(815) 433-0464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5365351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8272236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33314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21792</v>
      </c>
      <c r="C91" s="13" t="s">
        <v>653</v>
      </c>
      <c r="D91" s="13" t="str">
        <f t="shared" si="0"/>
        <v>Error?</v>
      </c>
    </row>
    <row r="92" spans="1:4" x14ac:dyDescent="0.2">
      <c r="A92" s="54">
        <v>31</v>
      </c>
      <c r="B92" s="1221">
        <f>'Assets-Liab 5-6'!C39</f>
        <v>7695117</v>
      </c>
      <c r="D92" s="13" t="str">
        <f t="shared" si="0"/>
        <v>Error?</v>
      </c>
    </row>
    <row r="93" spans="1:4" x14ac:dyDescent="0.2">
      <c r="A93" s="54">
        <v>32</v>
      </c>
      <c r="B93" s="1221">
        <f>'Assets-Liab 5-6'!C41</f>
        <v>8272236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260985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310155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3774</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3921</v>
      </c>
      <c r="C122" s="13" t="s">
        <v>653</v>
      </c>
      <c r="D122" s="13" t="str">
        <f t="shared" si="0"/>
        <v>Error?</v>
      </c>
    </row>
    <row r="123" spans="1:4" x14ac:dyDescent="0.2">
      <c r="A123" s="54">
        <v>62</v>
      </c>
      <c r="B123" s="1221">
        <f>'Assets-Liab 5-6'!D39</f>
        <v>285871</v>
      </c>
      <c r="D123" s="13" t="str">
        <f t="shared" si="0"/>
        <v>Error?</v>
      </c>
    </row>
    <row r="124" spans="1:4" x14ac:dyDescent="0.2">
      <c r="A124" s="54">
        <v>63</v>
      </c>
      <c r="B124" s="1221">
        <f>'Assets-Liab 5-6'!D41</f>
        <v>310155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3935</v>
      </c>
      <c r="D129" s="13" t="str">
        <f t="shared" si="1"/>
        <v>Error?</v>
      </c>
    </row>
    <row r="130" spans="1:4" x14ac:dyDescent="0.2">
      <c r="A130" s="54">
        <v>69</v>
      </c>
      <c r="B130" s="1221">
        <f>'Assets-Liab 5-6'!E12</f>
        <v>0</v>
      </c>
      <c r="D130" s="13" t="str">
        <f t="shared" si="1"/>
        <v>Error?</v>
      </c>
    </row>
    <row r="131" spans="1:4" x14ac:dyDescent="0.2">
      <c r="A131" s="54">
        <v>70</v>
      </c>
      <c r="B131" s="1221">
        <f>'Assets-Liab 5-6'!E13</f>
        <v>3935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51715</v>
      </c>
      <c r="C139" s="13" t="s">
        <v>653</v>
      </c>
      <c r="D139" s="13" t="str">
        <f t="shared" si="1"/>
        <v>Error?</v>
      </c>
    </row>
    <row r="140" spans="1:4" x14ac:dyDescent="0.2">
      <c r="A140" s="54">
        <v>79</v>
      </c>
      <c r="B140" s="1221">
        <f>'Assets-Liab 5-6'!E39</f>
        <v>-47780</v>
      </c>
      <c r="D140" s="13" t="str">
        <f t="shared" si="1"/>
        <v>Error?</v>
      </c>
    </row>
    <row r="141" spans="1:4" x14ac:dyDescent="0.2">
      <c r="A141" s="54">
        <v>80</v>
      </c>
      <c r="B141" s="1221">
        <f>'Assets-Liab 5-6'!E41</f>
        <v>3935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716773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860020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469</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469</v>
      </c>
      <c r="C169" s="13" t="s">
        <v>653</v>
      </c>
      <c r="D169" s="13" t="str">
        <f t="shared" si="1"/>
        <v>Error?</v>
      </c>
    </row>
    <row r="170" spans="1:4" x14ac:dyDescent="0.2">
      <c r="A170" s="54">
        <v>109</v>
      </c>
      <c r="B170" s="1221">
        <f>'Assets-Liab 5-6'!F39</f>
        <v>719592</v>
      </c>
      <c r="D170" s="13" t="str">
        <f t="shared" si="1"/>
        <v>Error?</v>
      </c>
    </row>
    <row r="171" spans="1:4" x14ac:dyDescent="0.2">
      <c r="A171" s="54">
        <v>110</v>
      </c>
      <c r="B171" s="1221">
        <f>'Assets-Liab 5-6'!F41</f>
        <v>860020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756803</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824120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1520</v>
      </c>
      <c r="C188" s="13" t="s">
        <v>653</v>
      </c>
      <c r="D188" s="13" t="str">
        <f t="shared" si="1"/>
        <v>Error?</v>
      </c>
    </row>
    <row r="189" spans="1:4" x14ac:dyDescent="0.2">
      <c r="A189" s="54">
        <v>128</v>
      </c>
      <c r="B189" s="1221">
        <f>'Assets-Liab 5-6'!G39</f>
        <v>822600</v>
      </c>
      <c r="D189" s="13" t="str">
        <f t="shared" si="1"/>
        <v>Error?</v>
      </c>
    </row>
    <row r="190" spans="1:4" x14ac:dyDescent="0.2">
      <c r="A190" s="54">
        <v>129</v>
      </c>
      <c r="B190" s="1221">
        <f>'Assets-Liab 5-6'!G41</f>
        <v>824120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1871273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2872212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2872212</v>
      </c>
      <c r="D212" s="13" t="str">
        <f t="shared" si="2"/>
        <v>Error?</v>
      </c>
    </row>
    <row r="213" spans="1:4" x14ac:dyDescent="0.2">
      <c r="A213" s="90">
        <v>152</v>
      </c>
      <c r="B213" s="1221">
        <f>'Assets-Liab 5-6'!H41</f>
        <v>2872212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1126202</v>
      </c>
      <c r="D273" s="13" t="str">
        <f t="shared" si="3"/>
        <v>Error?</v>
      </c>
    </row>
    <row r="274" spans="1:4" x14ac:dyDescent="0.2">
      <c r="A274" s="54">
        <v>213</v>
      </c>
      <c r="B274" s="1221">
        <f>'Assets-Liab 5-6'!M17</f>
        <v>29345686</v>
      </c>
      <c r="D274" s="13" t="str">
        <f t="shared" si="3"/>
        <v>Error?</v>
      </c>
    </row>
    <row r="275" spans="1:4" x14ac:dyDescent="0.2">
      <c r="A275" s="54">
        <v>214</v>
      </c>
      <c r="B275" s="1221">
        <f>'Assets-Liab 5-6'!M18</f>
        <v>503941</v>
      </c>
      <c r="D275" s="13" t="str">
        <f t="shared" si="3"/>
        <v>Error?</v>
      </c>
    </row>
    <row r="276" spans="1:4" x14ac:dyDescent="0.2">
      <c r="A276" s="54">
        <v>215</v>
      </c>
      <c r="B276" s="1221">
        <f>'Assets-Liab 5-6'!M19</f>
        <v>1221024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32196853</v>
      </c>
      <c r="C279" s="13" t="s">
        <v>653</v>
      </c>
      <c r="D279" s="13" t="str">
        <f t="shared" si="3"/>
        <v>Error?</v>
      </c>
    </row>
    <row r="280" spans="1:4" x14ac:dyDescent="0.2">
      <c r="A280" s="54">
        <v>219</v>
      </c>
      <c r="B280" s="1221">
        <f>'Assets-Liab 5-6'!M40</f>
        <v>32196853</v>
      </c>
      <c r="D280" s="13" t="str">
        <f t="shared" si="3"/>
        <v>Error?</v>
      </c>
    </row>
    <row r="281" spans="1:4" x14ac:dyDescent="0.2">
      <c r="A281" s="54">
        <v>220</v>
      </c>
      <c r="B281" s="1221">
        <f>'Assets-Liab 5-6'!M41</f>
        <v>32196853</v>
      </c>
      <c r="C281" s="13" t="s">
        <v>653</v>
      </c>
      <c r="D281" s="13" t="str">
        <f t="shared" si="3"/>
        <v>Error?</v>
      </c>
    </row>
    <row r="282" spans="1:4" x14ac:dyDescent="0.2">
      <c r="A282" s="54">
        <v>221</v>
      </c>
      <c r="B282" s="1221">
        <f>'Assets-Liab 5-6'!N21</f>
        <v>-47780</v>
      </c>
      <c r="D282" s="13" t="str">
        <f t="shared" si="3"/>
        <v>Error?</v>
      </c>
    </row>
    <row r="283" spans="1:4" x14ac:dyDescent="0.2">
      <c r="A283" s="54">
        <v>222</v>
      </c>
      <c r="B283" s="1221">
        <f>'Assets-Liab 5-6'!N22</f>
        <v>12545674</v>
      </c>
      <c r="D283" s="13" t="str">
        <f t="shared" si="3"/>
        <v>Error?</v>
      </c>
    </row>
    <row r="284" spans="1:4" x14ac:dyDescent="0.2">
      <c r="A284" s="54">
        <v>223</v>
      </c>
      <c r="B284" s="1221">
        <f>'Assets-Liab 5-6'!N23</f>
        <v>12497894</v>
      </c>
      <c r="C284" s="13" t="s">
        <v>653</v>
      </c>
      <c r="D284" s="13" t="str">
        <f t="shared" si="3"/>
        <v>Error?</v>
      </c>
    </row>
    <row r="285" spans="1:4" x14ac:dyDescent="0.2">
      <c r="A285" s="54">
        <v>224</v>
      </c>
      <c r="B285" s="1221">
        <f>'Assets-Liab 5-6'!N36</f>
        <v>12497894</v>
      </c>
      <c r="D285" s="13" t="str">
        <f t="shared" si="3"/>
        <v>Error?</v>
      </c>
    </row>
    <row r="286" spans="1:4" x14ac:dyDescent="0.2">
      <c r="A286" s="82">
        <v>225</v>
      </c>
      <c r="D286" s="13" t="str">
        <f t="shared" si="3"/>
        <v>OK</v>
      </c>
    </row>
    <row r="287" spans="1:4" x14ac:dyDescent="0.2">
      <c r="A287" s="54">
        <v>226</v>
      </c>
      <c r="B287" s="1221">
        <f>'Assets-Liab 5-6'!N37</f>
        <v>12497894</v>
      </c>
      <c r="C287" s="13" t="s">
        <v>653</v>
      </c>
      <c r="D287" s="13" t="str">
        <f t="shared" si="3"/>
        <v>Error?</v>
      </c>
    </row>
    <row r="288" spans="1:4" x14ac:dyDescent="0.2">
      <c r="A288" s="54">
        <v>227</v>
      </c>
      <c r="B288" s="1221">
        <f>'Assets-Liab 5-6'!N41</f>
        <v>12497894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3854161</v>
      </c>
      <c r="D705" s="13" t="str">
        <f t="shared" si="10"/>
        <v>Error?</v>
      </c>
    </row>
    <row r="706" spans="1:4" x14ac:dyDescent="0.2">
      <c r="A706" s="54">
        <v>645</v>
      </c>
      <c r="B706" s="1221">
        <f>'Expenditures 15-22'!C16</f>
        <v>700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1912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719494</v>
      </c>
      <c r="D717" s="13" t="str">
        <f t="shared" si="10"/>
        <v>Error?</v>
      </c>
    </row>
    <row r="718" spans="1:4" x14ac:dyDescent="0.2">
      <c r="A718" s="54">
        <v>657</v>
      </c>
      <c r="B718" s="1221">
        <f>'Expenditures 15-22'!C14</f>
        <v>577254</v>
      </c>
      <c r="D718" s="13" t="str">
        <f t="shared" si="10"/>
        <v>Error?</v>
      </c>
    </row>
    <row r="719" spans="1:4" x14ac:dyDescent="0.2">
      <c r="A719" s="54">
        <v>658</v>
      </c>
      <c r="B719" s="1221">
        <f>'Expenditures 15-22'!C15</f>
        <v>900</v>
      </c>
      <c r="D719" s="13" t="str">
        <f t="shared" si="10"/>
        <v>Error?</v>
      </c>
    </row>
    <row r="720" spans="1:4" x14ac:dyDescent="0.2">
      <c r="A720" s="54">
        <v>659</v>
      </c>
      <c r="B720" s="1221">
        <f>'Expenditures 15-22'!C33</f>
        <v>6723628</v>
      </c>
      <c r="C720" s="13" t="s">
        <v>653</v>
      </c>
      <c r="D720" s="13" t="str">
        <f t="shared" si="10"/>
        <v>Error?</v>
      </c>
    </row>
    <row r="721" spans="1:4" x14ac:dyDescent="0.2">
      <c r="A721" s="54">
        <v>660</v>
      </c>
      <c r="B721" s="1221">
        <f>'Expenditures 15-22'!C36</f>
        <v>255565</v>
      </c>
      <c r="D721" s="13" t="str">
        <f t="shared" si="10"/>
        <v>Error?</v>
      </c>
    </row>
    <row r="722" spans="1:4" x14ac:dyDescent="0.2">
      <c r="A722" s="54">
        <v>661</v>
      </c>
      <c r="B722" s="1221">
        <f>'Expenditures 15-22'!C37</f>
        <v>396140</v>
      </c>
      <c r="D722" s="13" t="str">
        <f t="shared" si="10"/>
        <v>Error?</v>
      </c>
    </row>
    <row r="723" spans="1:4" x14ac:dyDescent="0.2">
      <c r="A723" s="54">
        <v>662</v>
      </c>
      <c r="B723" s="1221">
        <f>'Expenditures 15-22'!C38</f>
        <v>61921</v>
      </c>
      <c r="D723" s="13" t="str">
        <f t="shared" si="10"/>
        <v>Error?</v>
      </c>
    </row>
    <row r="724" spans="1:4" x14ac:dyDescent="0.2">
      <c r="A724" s="54">
        <v>663</v>
      </c>
      <c r="B724" s="1221">
        <f>'Expenditures 15-22'!C39</f>
        <v>167831</v>
      </c>
      <c r="D724" s="13" t="str">
        <f t="shared" si="10"/>
        <v>Error?</v>
      </c>
    </row>
    <row r="725" spans="1:4" x14ac:dyDescent="0.2">
      <c r="A725" s="54">
        <v>664</v>
      </c>
      <c r="B725" s="1221">
        <f>'Expenditures 15-22'!C40</f>
        <v>47590</v>
      </c>
      <c r="D725" s="13" t="str">
        <f t="shared" si="10"/>
        <v>Error?</v>
      </c>
    </row>
    <row r="726" spans="1:4" x14ac:dyDescent="0.2">
      <c r="A726" s="54">
        <v>665</v>
      </c>
      <c r="B726" s="1221">
        <f>'Expenditures 15-22'!C41</f>
        <v>38079</v>
      </c>
      <c r="D726" s="13" t="str">
        <f t="shared" si="10"/>
        <v>Error?</v>
      </c>
    </row>
    <row r="727" spans="1:4" x14ac:dyDescent="0.2">
      <c r="A727" s="54">
        <v>666</v>
      </c>
      <c r="B727" s="1221">
        <f>'Expenditures 15-22'!C42</f>
        <v>967126</v>
      </c>
      <c r="C727" s="13" t="s">
        <v>653</v>
      </c>
      <c r="D727" s="13" t="str">
        <f t="shared" si="10"/>
        <v>Error?</v>
      </c>
    </row>
    <row r="728" spans="1:4" x14ac:dyDescent="0.2">
      <c r="A728" s="54">
        <v>667</v>
      </c>
      <c r="B728" s="1221">
        <f>'Expenditures 15-22'!C44</f>
        <v>3403</v>
      </c>
      <c r="D728" s="13" t="str">
        <f t="shared" si="10"/>
        <v>Error?</v>
      </c>
    </row>
    <row r="729" spans="1:4" x14ac:dyDescent="0.2">
      <c r="A729" s="54">
        <v>668</v>
      </c>
      <c r="B729" s="1221">
        <f>'Expenditures 15-22'!C45</f>
        <v>43010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46413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173687</v>
      </c>
      <c r="D733" s="13" t="str">
        <f t="shared" si="10"/>
        <v>Error?</v>
      </c>
    </row>
    <row r="734" spans="1:4" x14ac:dyDescent="0.2">
      <c r="A734" s="54">
        <v>673</v>
      </c>
      <c r="B734" s="1221">
        <f>'Expenditures 15-22'!C53</f>
        <v>173687</v>
      </c>
      <c r="C734" s="13" t="s">
        <v>653</v>
      </c>
      <c r="D734" s="13" t="str">
        <f t="shared" si="10"/>
        <v>Error?</v>
      </c>
    </row>
    <row r="735" spans="1:4" x14ac:dyDescent="0.2">
      <c r="A735" s="54">
        <v>674</v>
      </c>
      <c r="B735" s="1221">
        <f>'Expenditures 15-22'!C55</f>
        <v>252833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252833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147740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147740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131584</v>
      </c>
      <c r="D751" s="13" t="str">
        <f t="shared" si="10"/>
        <v>Error?</v>
      </c>
    </row>
    <row r="752" spans="1:4" x14ac:dyDescent="0.2">
      <c r="A752" s="82">
        <v>691</v>
      </c>
      <c r="D752" s="13" t="str">
        <f t="shared" si="10"/>
        <v>OK</v>
      </c>
    </row>
    <row r="753" spans="1:4" x14ac:dyDescent="0.2">
      <c r="A753" s="54">
        <v>692</v>
      </c>
      <c r="B753" s="1221">
        <f>'Expenditures 15-22'!C72</f>
        <v>131584</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1719383</v>
      </c>
      <c r="C755" s="13" t="s">
        <v>653</v>
      </c>
      <c r="D755" s="13" t="str">
        <f t="shared" si="10"/>
        <v>Error?</v>
      </c>
    </row>
    <row r="756" spans="1:4" x14ac:dyDescent="0.2">
      <c r="A756" s="54">
        <v>695</v>
      </c>
      <c r="B756" s="1221">
        <f>'Expenditures 15-22'!C75</f>
        <v>12033</v>
      </c>
      <c r="D756" s="13" t="str">
        <f t="shared" si="10"/>
        <v>Error?</v>
      </c>
    </row>
    <row r="757" spans="1:4" x14ac:dyDescent="0.2">
      <c r="A757" s="54">
        <v>696</v>
      </c>
      <c r="B757" s="1221">
        <f>'Expenditures 15-22'!C114</f>
        <v>8455044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1342547</v>
      </c>
      <c r="D763" s="13" t="str">
        <f t="shared" si="10"/>
        <v>Error?</v>
      </c>
    </row>
    <row r="764" spans="1:4" x14ac:dyDescent="0.2">
      <c r="A764" s="54">
        <v>703</v>
      </c>
      <c r="B764" s="1221">
        <f>'Expenditures 15-22'!D16</f>
        <v>86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1009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255219</v>
      </c>
      <c r="D775" s="13" t="str">
        <f t="shared" si="11"/>
        <v>Error?</v>
      </c>
    </row>
    <row r="776" spans="1:4" x14ac:dyDescent="0.2">
      <c r="A776" s="54">
        <v>715</v>
      </c>
      <c r="B776" s="1221">
        <f>'Expenditures 15-22'!D14</f>
        <v>94886</v>
      </c>
      <c r="D776" s="13" t="str">
        <f t="shared" si="11"/>
        <v>Error?</v>
      </c>
    </row>
    <row r="777" spans="1:4" x14ac:dyDescent="0.2">
      <c r="A777" s="54">
        <v>716</v>
      </c>
      <c r="B777" s="1221">
        <f>'Expenditures 15-22'!D15</f>
        <v>111</v>
      </c>
      <c r="D777" s="13" t="str">
        <f t="shared" si="11"/>
        <v>Error?</v>
      </c>
    </row>
    <row r="778" spans="1:4" x14ac:dyDescent="0.2">
      <c r="A778" s="54">
        <v>717</v>
      </c>
      <c r="B778" s="1221">
        <f>'Expenditures 15-22'!D33</f>
        <v>2248476</v>
      </c>
      <c r="C778" s="13" t="s">
        <v>653</v>
      </c>
      <c r="D778" s="13" t="str">
        <f t="shared" si="11"/>
        <v>Error?</v>
      </c>
    </row>
    <row r="779" spans="1:4" x14ac:dyDescent="0.2">
      <c r="A779" s="54">
        <v>718</v>
      </c>
      <c r="B779" s="1221">
        <f>'Expenditures 15-22'!D36</f>
        <v>80861</v>
      </c>
      <c r="D779" s="13" t="str">
        <f t="shared" si="11"/>
        <v>Error?</v>
      </c>
    </row>
    <row r="780" spans="1:4" x14ac:dyDescent="0.2">
      <c r="A780" s="54">
        <v>719</v>
      </c>
      <c r="B780" s="1221">
        <f>'Expenditures 15-22'!D37</f>
        <v>146122</v>
      </c>
      <c r="D780" s="13" t="str">
        <f t="shared" si="11"/>
        <v>Error?</v>
      </c>
    </row>
    <row r="781" spans="1:4" x14ac:dyDescent="0.2">
      <c r="A781" s="54">
        <v>720</v>
      </c>
      <c r="B781" s="1221">
        <f>'Expenditures 15-22'!D38</f>
        <v>20397</v>
      </c>
      <c r="D781" s="13" t="str">
        <f t="shared" si="11"/>
        <v>Error?</v>
      </c>
    </row>
    <row r="782" spans="1:4" x14ac:dyDescent="0.2">
      <c r="A782" s="54">
        <v>721</v>
      </c>
      <c r="B782" s="1221">
        <f>'Expenditures 15-22'!D39</f>
        <v>45282</v>
      </c>
      <c r="D782" s="13" t="str">
        <f t="shared" si="11"/>
        <v>Error?</v>
      </c>
    </row>
    <row r="783" spans="1:4" x14ac:dyDescent="0.2">
      <c r="A783" s="54">
        <v>722</v>
      </c>
      <c r="B783" s="1221">
        <f>'Expenditures 15-22'!D40</f>
        <v>15566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308228</v>
      </c>
      <c r="C785" s="13" t="s">
        <v>653</v>
      </c>
      <c r="D785" s="13" t="str">
        <f t="shared" si="11"/>
        <v>Error?</v>
      </c>
    </row>
    <row r="786" spans="1:4" x14ac:dyDescent="0.2">
      <c r="A786" s="54">
        <v>725</v>
      </c>
      <c r="B786" s="1221">
        <f>'Expenditures 15-22'!D44</f>
        <v>500</v>
      </c>
      <c r="D786" s="13" t="str">
        <f t="shared" si="11"/>
        <v>Error?</v>
      </c>
    </row>
    <row r="787" spans="1:4" x14ac:dyDescent="0.2">
      <c r="A787" s="54">
        <v>726</v>
      </c>
      <c r="B787" s="1221">
        <f>'Expenditures 15-22'!D45</f>
        <v>18160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18660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52390</v>
      </c>
      <c r="D791" s="13" t="str">
        <f t="shared" si="11"/>
        <v>Error?</v>
      </c>
    </row>
    <row r="792" spans="1:4" x14ac:dyDescent="0.2">
      <c r="A792" s="54">
        <v>731</v>
      </c>
      <c r="B792" s="1221">
        <f>'Expenditures 15-22'!D53</f>
        <v>52390</v>
      </c>
      <c r="C792" s="13" t="s">
        <v>653</v>
      </c>
      <c r="D792" s="13" t="str">
        <f t="shared" si="11"/>
        <v>Error?</v>
      </c>
    </row>
    <row r="793" spans="1:4" x14ac:dyDescent="0.2">
      <c r="A793" s="54">
        <v>732</v>
      </c>
      <c r="B793" s="1221">
        <f>'Expenditures 15-22'!D55</f>
        <v>79362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79362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41358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41358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36809</v>
      </c>
      <c r="D809" s="13" t="str">
        <f t="shared" si="11"/>
        <v>Error?</v>
      </c>
    </row>
    <row r="810" spans="1:4" x14ac:dyDescent="0.2">
      <c r="A810" s="82">
        <v>749</v>
      </c>
      <c r="D810" s="13" t="str">
        <f t="shared" si="11"/>
        <v>OK</v>
      </c>
    </row>
    <row r="811" spans="1:4" x14ac:dyDescent="0.2">
      <c r="A811" s="54">
        <v>750</v>
      </c>
      <c r="B811" s="1221">
        <f>'Expenditures 15-22'!D72</f>
        <v>36809</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536807</v>
      </c>
      <c r="C813" s="13" t="s">
        <v>653</v>
      </c>
      <c r="D813" s="13" t="str">
        <f t="shared" si="11"/>
        <v>Error?</v>
      </c>
    </row>
    <row r="814" spans="1:4" x14ac:dyDescent="0.2">
      <c r="A814" s="54">
        <v>753</v>
      </c>
      <c r="B814" s="1221">
        <f>'Expenditures 15-22'!D75</f>
        <v>5403</v>
      </c>
      <c r="D814" s="13" t="str">
        <f t="shared" si="11"/>
        <v>Error?</v>
      </c>
    </row>
    <row r="815" spans="1:4" x14ac:dyDescent="0.2">
      <c r="A815" s="54">
        <v>754</v>
      </c>
      <c r="B815" s="1221">
        <f>'Expenditures 15-22'!D114</f>
        <v>2790686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119896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3207</v>
      </c>
      <c r="D833" s="13" t="str">
        <f t="shared" si="12"/>
        <v>Error?</v>
      </c>
    </row>
    <row r="834" spans="1:4" x14ac:dyDescent="0.2">
      <c r="A834" s="54">
        <v>773</v>
      </c>
      <c r="B834" s="1221">
        <f>'Expenditures 15-22'!E14</f>
        <v>40377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245352</v>
      </c>
      <c r="C836" s="13" t="s">
        <v>653</v>
      </c>
      <c r="D836" s="13" t="str">
        <f t="shared" si="12"/>
        <v>Error?</v>
      </c>
    </row>
    <row r="837" spans="1:4" x14ac:dyDescent="0.2">
      <c r="A837" s="54">
        <v>776</v>
      </c>
      <c r="B837" s="1221">
        <f>'Expenditures 15-22'!E36</f>
        <v>7422</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261</v>
      </c>
      <c r="D839" s="13" t="str">
        <f t="shared" si="12"/>
        <v>Error?</v>
      </c>
    </row>
    <row r="840" spans="1:4" x14ac:dyDescent="0.2">
      <c r="A840" s="54">
        <v>779</v>
      </c>
      <c r="B840" s="1221">
        <f>'Expenditures 15-22'!E39</f>
        <v>1153</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8836</v>
      </c>
      <c r="C843" s="13" t="s">
        <v>653</v>
      </c>
      <c r="D843" s="13" t="str">
        <f t="shared" si="12"/>
        <v>Error?</v>
      </c>
    </row>
    <row r="844" spans="1:4" x14ac:dyDescent="0.2">
      <c r="A844" s="54">
        <v>783</v>
      </c>
      <c r="B844" s="1221">
        <f>'Expenditures 15-22'!E44</f>
        <v>39516</v>
      </c>
      <c r="D844" s="13" t="str">
        <f t="shared" si="12"/>
        <v>Error?</v>
      </c>
    </row>
    <row r="845" spans="1:4" x14ac:dyDescent="0.2">
      <c r="A845" s="54">
        <v>784</v>
      </c>
      <c r="B845" s="1221">
        <f>'Expenditures 15-22'!E45</f>
        <v>5286</v>
      </c>
      <c r="D845" s="13" t="str">
        <f t="shared" si="12"/>
        <v>Error?</v>
      </c>
    </row>
    <row r="846" spans="1:4" x14ac:dyDescent="0.2">
      <c r="A846" s="54">
        <v>785</v>
      </c>
      <c r="B846" s="1221">
        <f>'Expenditures 15-22'!E46</f>
        <v>7350</v>
      </c>
      <c r="D846" s="13" t="str">
        <f t="shared" si="12"/>
        <v>Error?</v>
      </c>
    </row>
    <row r="847" spans="1:4" x14ac:dyDescent="0.2">
      <c r="A847" s="54">
        <v>786</v>
      </c>
      <c r="B847" s="1221">
        <f>'Expenditures 15-22'!E47</f>
        <v>52152</v>
      </c>
      <c r="C847" s="13" t="s">
        <v>653</v>
      </c>
      <c r="D847" s="13" t="str">
        <f t="shared" si="12"/>
        <v>Error?</v>
      </c>
    </row>
    <row r="848" spans="1:4" x14ac:dyDescent="0.2">
      <c r="A848" s="54">
        <v>787</v>
      </c>
      <c r="B848" s="1221">
        <f>'Expenditures 15-22'!E49</f>
        <v>89650</v>
      </c>
      <c r="D848" s="13" t="str">
        <f t="shared" si="12"/>
        <v>Error?</v>
      </c>
    </row>
    <row r="849" spans="1:4" x14ac:dyDescent="0.2">
      <c r="A849" s="54">
        <v>788</v>
      </c>
      <c r="B849" s="1221">
        <f>'Expenditures 15-22'!E50</f>
        <v>976</v>
      </c>
      <c r="D849" s="13" t="str">
        <f t="shared" si="12"/>
        <v>Error?</v>
      </c>
    </row>
    <row r="850" spans="1:4" x14ac:dyDescent="0.2">
      <c r="A850" s="54">
        <v>789</v>
      </c>
      <c r="B850" s="1221">
        <f>'Expenditures 15-22'!E53</f>
        <v>90626</v>
      </c>
      <c r="C850" s="13" t="s">
        <v>653</v>
      </c>
      <c r="D850" s="13" t="str">
        <f t="shared" si="12"/>
        <v>Error?</v>
      </c>
    </row>
    <row r="851" spans="1:4" x14ac:dyDescent="0.2">
      <c r="A851" s="54">
        <v>790</v>
      </c>
      <c r="B851" s="1221">
        <f>'Expenditures 15-22'!E55</f>
        <v>1804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1804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1095</v>
      </c>
      <c r="D855" s="13" t="str">
        <f t="shared" si="12"/>
        <v>Error?</v>
      </c>
    </row>
    <row r="856" spans="1:4" x14ac:dyDescent="0.2">
      <c r="A856" s="54">
        <v>795</v>
      </c>
      <c r="B856" s="1221">
        <f>'Expenditures 15-22'!E61</f>
        <v>5559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611948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618602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1657</v>
      </c>
      <c r="D865" s="13" t="str">
        <f t="shared" si="12"/>
        <v>Error?</v>
      </c>
    </row>
    <row r="866" spans="1:4" x14ac:dyDescent="0.2">
      <c r="A866" s="82">
        <v>805</v>
      </c>
      <c r="D866" s="13" t="str">
        <f t="shared" si="12"/>
        <v>OK</v>
      </c>
    </row>
    <row r="867" spans="1:4" x14ac:dyDescent="0.2">
      <c r="A867" s="54">
        <v>806</v>
      </c>
      <c r="B867" s="1221">
        <f>'Expenditures 15-22'!E71</f>
        <v>11484</v>
      </c>
      <c r="D867" s="13" t="str">
        <f t="shared" si="12"/>
        <v>Error?</v>
      </c>
    </row>
    <row r="868" spans="1:4" x14ac:dyDescent="0.2">
      <c r="A868" s="82">
        <v>807</v>
      </c>
      <c r="D868" s="13" t="str">
        <f t="shared" si="12"/>
        <v>OK</v>
      </c>
    </row>
    <row r="869" spans="1:4" x14ac:dyDescent="0.2">
      <c r="A869" s="54">
        <v>808</v>
      </c>
      <c r="B869" s="1221">
        <f>'Expenditures 15-22'!E72</f>
        <v>13141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785161</v>
      </c>
      <c r="C871" s="13" t="s">
        <v>653</v>
      </c>
      <c r="D871" s="13" t="str">
        <f t="shared" si="12"/>
        <v>Error?</v>
      </c>
    </row>
    <row r="872" spans="1:4" x14ac:dyDescent="0.2">
      <c r="A872" s="54">
        <v>811</v>
      </c>
      <c r="B872" s="1221">
        <f>'Expenditures 15-22'!E75</f>
        <v>3318</v>
      </c>
      <c r="D872" s="13" t="str">
        <f t="shared" si="12"/>
        <v>Error?</v>
      </c>
    </row>
    <row r="873" spans="1:4" x14ac:dyDescent="0.2">
      <c r="A873" s="54">
        <v>812</v>
      </c>
      <c r="B873" s="1221">
        <f>'Expenditures 15-22'!E114</f>
        <v>1060658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63387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11035</v>
      </c>
      <c r="D891" s="13" t="str">
        <f t="shared" si="12"/>
        <v>Error?</v>
      </c>
    </row>
    <row r="892" spans="1:4" x14ac:dyDescent="0.2">
      <c r="A892" s="54">
        <v>831</v>
      </c>
      <c r="B892" s="1221">
        <f>'Expenditures 15-22'!F14</f>
        <v>30532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154761</v>
      </c>
      <c r="C894" s="13" t="s">
        <v>653</v>
      </c>
      <c r="D894" s="13" t="str">
        <f t="shared" si="12"/>
        <v>Error?</v>
      </c>
    </row>
    <row r="895" spans="1:4" x14ac:dyDescent="0.2">
      <c r="A895" s="54">
        <v>834</v>
      </c>
      <c r="B895" s="1221">
        <f>'Expenditures 15-22'!F36</f>
        <v>314</v>
      </c>
      <c r="D895" s="13" t="str">
        <f t="shared" ref="D895:D958" si="13">IF(ISBLANK(B895),"OK",IF(A895-B895=0,"OK","Error?"))</f>
        <v>Error?</v>
      </c>
    </row>
    <row r="896" spans="1:4" x14ac:dyDescent="0.2">
      <c r="A896" s="54">
        <v>835</v>
      </c>
      <c r="B896" s="1221">
        <f>'Expenditures 15-22'!F37</f>
        <v>2753</v>
      </c>
      <c r="D896" s="13" t="str">
        <f t="shared" si="13"/>
        <v>Error?</v>
      </c>
    </row>
    <row r="897" spans="1:4" x14ac:dyDescent="0.2">
      <c r="A897" s="54">
        <v>836</v>
      </c>
      <c r="B897" s="1221">
        <f>'Expenditures 15-22'!F38</f>
        <v>1809</v>
      </c>
      <c r="D897" s="13" t="str">
        <f t="shared" si="13"/>
        <v>Error?</v>
      </c>
    </row>
    <row r="898" spans="1:4" x14ac:dyDescent="0.2">
      <c r="A898" s="54">
        <v>837</v>
      </c>
      <c r="B898" s="1221">
        <f>'Expenditures 15-22'!F39</f>
        <v>1345</v>
      </c>
      <c r="D898" s="13" t="str">
        <f t="shared" si="13"/>
        <v>Error?</v>
      </c>
    </row>
    <row r="899" spans="1:4" x14ac:dyDescent="0.2">
      <c r="A899" s="54">
        <v>838</v>
      </c>
      <c r="B899" s="1221">
        <f>'Expenditures 15-22'!F40</f>
        <v>108</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6329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5261</v>
      </c>
      <c r="D903" s="13" t="str">
        <f t="shared" si="13"/>
        <v>Error?</v>
      </c>
    </row>
    <row r="904" spans="1:4" x14ac:dyDescent="0.2">
      <c r="A904" s="54">
        <v>843</v>
      </c>
      <c r="B904" s="1221">
        <f>'Expenditures 15-22'!F46</f>
        <v>7437</v>
      </c>
      <c r="D904" s="13" t="str">
        <f t="shared" si="13"/>
        <v>Error?</v>
      </c>
    </row>
    <row r="905" spans="1:4" x14ac:dyDescent="0.2">
      <c r="A905" s="54">
        <v>844</v>
      </c>
      <c r="B905" s="1221">
        <f>'Expenditures 15-22'!F47</f>
        <v>12698</v>
      </c>
      <c r="C905" s="13" t="s">
        <v>653</v>
      </c>
      <c r="D905" s="13" t="str">
        <f t="shared" si="13"/>
        <v>Error?</v>
      </c>
    </row>
    <row r="906" spans="1:4" x14ac:dyDescent="0.2">
      <c r="A906" s="54">
        <v>845</v>
      </c>
      <c r="B906" s="1221">
        <f>'Expenditures 15-22'!F49</f>
        <v>403</v>
      </c>
      <c r="D906" s="13" t="str">
        <f t="shared" si="13"/>
        <v>Error?</v>
      </c>
    </row>
    <row r="907" spans="1:4" x14ac:dyDescent="0.2">
      <c r="A907" s="54">
        <v>846</v>
      </c>
      <c r="B907" s="1221">
        <f>'Expenditures 15-22'!F50</f>
        <v>423</v>
      </c>
      <c r="D907" s="13" t="str">
        <f t="shared" si="13"/>
        <v>Error?</v>
      </c>
    </row>
    <row r="908" spans="1:4" x14ac:dyDescent="0.2">
      <c r="A908" s="54">
        <v>847</v>
      </c>
      <c r="B908" s="1221">
        <f>'Expenditures 15-22'!F53</f>
        <v>826</v>
      </c>
      <c r="C908" s="13" t="s">
        <v>653</v>
      </c>
      <c r="D908" s="13" t="str">
        <f t="shared" si="13"/>
        <v>Error?</v>
      </c>
    </row>
    <row r="909" spans="1:4" x14ac:dyDescent="0.2">
      <c r="A909" s="54">
        <v>848</v>
      </c>
      <c r="B909" s="1221">
        <f>'Expenditures 15-22'!F55</f>
        <v>5830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5830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12941</v>
      </c>
      <c r="D913" s="13" t="str">
        <f t="shared" si="13"/>
        <v>Error?</v>
      </c>
    </row>
    <row r="914" spans="1:4" x14ac:dyDescent="0.2">
      <c r="A914" s="54">
        <v>853</v>
      </c>
      <c r="B914" s="1221">
        <f>'Expenditures 15-22'!F61</f>
        <v>3176</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3000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19117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3565</v>
      </c>
      <c r="D923" s="13" t="str">
        <f t="shared" si="13"/>
        <v>Error?</v>
      </c>
    </row>
    <row r="924" spans="1:4" x14ac:dyDescent="0.2">
      <c r="A924" s="82">
        <v>863</v>
      </c>
      <c r="D924" s="13" t="str">
        <f t="shared" si="13"/>
        <v>OK</v>
      </c>
    </row>
    <row r="925" spans="1:4" x14ac:dyDescent="0.2">
      <c r="A925" s="54">
        <v>864</v>
      </c>
      <c r="B925" s="1221">
        <f>'Expenditures 15-22'!F71</f>
        <v>2434</v>
      </c>
      <c r="D925" s="13" t="str">
        <f t="shared" si="13"/>
        <v>Error?</v>
      </c>
    </row>
    <row r="926" spans="1:4" x14ac:dyDescent="0.2">
      <c r="A926" s="82">
        <v>865</v>
      </c>
      <c r="D926" s="13" t="str">
        <f t="shared" si="13"/>
        <v>OK</v>
      </c>
    </row>
    <row r="927" spans="1:4" x14ac:dyDescent="0.2">
      <c r="A927" s="54">
        <v>866</v>
      </c>
      <c r="B927" s="1221">
        <f>'Expenditures 15-22'!F72</f>
        <v>5999</v>
      </c>
      <c r="C927" s="13" t="s">
        <v>653</v>
      </c>
      <c r="D927" s="13" t="str">
        <f t="shared" si="13"/>
        <v>Error?</v>
      </c>
    </row>
    <row r="928" spans="1:4" x14ac:dyDescent="0.2">
      <c r="A928" s="54">
        <v>867</v>
      </c>
      <c r="B928" s="1221">
        <f>'Expenditures 15-22'!F73</f>
        <v>862</v>
      </c>
      <c r="D928" s="13" t="str">
        <f t="shared" si="13"/>
        <v>Error?</v>
      </c>
    </row>
    <row r="929" spans="1:4" x14ac:dyDescent="0.2">
      <c r="A929" s="54">
        <v>868</v>
      </c>
      <c r="B929" s="1221">
        <f>'Expenditures 15-22'!F74</f>
        <v>51661</v>
      </c>
      <c r="C929" s="13" t="s">
        <v>653</v>
      </c>
      <c r="D929" s="13" t="str">
        <f t="shared" si="13"/>
        <v>Error?</v>
      </c>
    </row>
    <row r="930" spans="1:4" x14ac:dyDescent="0.2">
      <c r="A930" s="54">
        <v>869</v>
      </c>
      <c r="B930" s="1221">
        <f>'Expenditures 15-22'!F75</f>
        <v>179</v>
      </c>
      <c r="D930" s="13" t="str">
        <f t="shared" si="13"/>
        <v>Error?</v>
      </c>
    </row>
    <row r="931" spans="1:4" x14ac:dyDescent="0.2">
      <c r="A931" s="54">
        <v>870</v>
      </c>
      <c r="B931" s="1221">
        <f>'Expenditures 15-22'!F114</f>
        <v>206601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665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1739</v>
      </c>
      <c r="D949" s="13" t="str">
        <f t="shared" si="13"/>
        <v>Error?</v>
      </c>
    </row>
    <row r="950" spans="1:4" x14ac:dyDescent="0.2">
      <c r="A950" s="54">
        <v>889</v>
      </c>
      <c r="B950" s="1221">
        <f>'Expenditures 15-22'!G14</f>
        <v>6500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18324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2673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2673</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81143</v>
      </c>
      <c r="D983" s="13" t="str">
        <f t="shared" si="14"/>
        <v>Error?</v>
      </c>
    </row>
    <row r="984" spans="1:4" x14ac:dyDescent="0.2">
      <c r="A984" s="82">
        <v>923</v>
      </c>
      <c r="D984" s="13" t="str">
        <f t="shared" si="14"/>
        <v>OK</v>
      </c>
    </row>
    <row r="985" spans="1:4" x14ac:dyDescent="0.2">
      <c r="A985" s="54">
        <v>924</v>
      </c>
      <c r="B985" s="1221">
        <f>'Expenditures 15-22'!G72</f>
        <v>81143</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83816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102140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16186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718165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400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400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341820</v>
      </c>
      <c r="D1022" s="13" t="str">
        <f t="shared" si="14"/>
        <v>Error?</v>
      </c>
    </row>
    <row r="1023" spans="1:4" x14ac:dyDescent="0.2">
      <c r="A1023" s="54">
        <v>962</v>
      </c>
      <c r="B1023" s="1221">
        <f>'Expenditures 15-22'!H50</f>
        <v>1072</v>
      </c>
      <c r="D1023" s="13" t="str">
        <f t="shared" ref="D1023:D1086" si="15">IF(ISBLANK(B1023),"OK",IF(A1023-B1023=0,"OK","Error?"))</f>
        <v>Error?</v>
      </c>
    </row>
    <row r="1024" spans="1:4" x14ac:dyDescent="0.2">
      <c r="A1024" s="54">
        <v>963</v>
      </c>
      <c r="B1024" s="1221">
        <f>'Expenditures 15-22'!H53</f>
        <v>342892</v>
      </c>
      <c r="C1024" s="13" t="s">
        <v>653</v>
      </c>
      <c r="D1024" s="13" t="str">
        <f t="shared" si="15"/>
        <v>Error?</v>
      </c>
    </row>
    <row r="1025" spans="1:4" x14ac:dyDescent="0.2">
      <c r="A1025" s="54">
        <v>964</v>
      </c>
      <c r="B1025" s="1221">
        <f>'Expenditures 15-22'!H55</f>
        <v>8318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8318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351610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220172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1289947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5380656</v>
      </c>
      <c r="C1093" s="13" t="s">
        <v>653</v>
      </c>
      <c r="D1093" s="13" t="str">
        <f t="shared" si="16"/>
        <v>Error?</v>
      </c>
    </row>
    <row r="1094" spans="1:4" x14ac:dyDescent="0.2">
      <c r="A1094" s="54">
        <v>1033</v>
      </c>
      <c r="B1094" s="1221">
        <f>'Expenditures 15-22'!K16</f>
        <v>786</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2921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990694</v>
      </c>
      <c r="C1105" s="13" t="s">
        <v>653</v>
      </c>
      <c r="D1105" s="13" t="str">
        <f t="shared" si="16"/>
        <v>Error?</v>
      </c>
    </row>
    <row r="1106" spans="1:4" x14ac:dyDescent="0.2">
      <c r="A1106" s="54">
        <v>1045</v>
      </c>
      <c r="B1106" s="1221">
        <f>'Expenditures 15-22'!K14</f>
        <v>765735</v>
      </c>
      <c r="C1106" s="13" t="s">
        <v>653</v>
      </c>
      <c r="D1106" s="13" t="str">
        <f t="shared" si="16"/>
        <v>Error?</v>
      </c>
    </row>
    <row r="1107" spans="1:4" x14ac:dyDescent="0.2">
      <c r="A1107" s="54">
        <v>1046</v>
      </c>
      <c r="B1107" s="1221">
        <f>'Expenditures 15-22'!K15</f>
        <v>1011</v>
      </c>
      <c r="C1107" s="13" t="s">
        <v>653</v>
      </c>
      <c r="D1107" s="13" t="str">
        <f t="shared" si="16"/>
        <v>Error?</v>
      </c>
    </row>
    <row r="1108" spans="1:4" x14ac:dyDescent="0.2">
      <c r="A1108" s="54">
        <v>1047</v>
      </c>
      <c r="B1108" s="1221">
        <f>'Expenditures 15-22'!K33</f>
        <v>10108706</v>
      </c>
      <c r="C1108" s="13" t="s">
        <v>653</v>
      </c>
      <c r="D1108" s="13" t="str">
        <f t="shared" si="16"/>
        <v>Error?</v>
      </c>
    </row>
    <row r="1109" spans="1:4" x14ac:dyDescent="0.2">
      <c r="A1109" s="54">
        <v>1048</v>
      </c>
      <c r="B1109" s="1221">
        <f>'Expenditures 15-22'!K36</f>
        <v>344162</v>
      </c>
      <c r="C1109" s="13" t="s">
        <v>653</v>
      </c>
      <c r="D1109" s="13" t="str">
        <f t="shared" si="16"/>
        <v>Error?</v>
      </c>
    </row>
    <row r="1110" spans="1:4" x14ac:dyDescent="0.2">
      <c r="A1110" s="54">
        <v>1049</v>
      </c>
      <c r="B1110" s="1221">
        <f>'Expenditures 15-22'!K37</f>
        <v>545415</v>
      </c>
      <c r="C1110" s="13" t="s">
        <v>653</v>
      </c>
      <c r="D1110" s="13" t="str">
        <f t="shared" si="16"/>
        <v>Error?</v>
      </c>
    </row>
    <row r="1111" spans="1:4" x14ac:dyDescent="0.2">
      <c r="A1111" s="54">
        <v>1050</v>
      </c>
      <c r="B1111" s="1221">
        <f>'Expenditures 15-22'!K38</f>
        <v>84388</v>
      </c>
      <c r="C1111" s="13" t="s">
        <v>653</v>
      </c>
      <c r="D1111" s="13" t="str">
        <f t="shared" si="16"/>
        <v>Error?</v>
      </c>
    </row>
    <row r="1112" spans="1:4" x14ac:dyDescent="0.2">
      <c r="A1112" s="54">
        <v>1051</v>
      </c>
      <c r="B1112" s="1221">
        <f>'Expenditures 15-22'!K39</f>
        <v>215611</v>
      </c>
      <c r="C1112" s="13" t="s">
        <v>653</v>
      </c>
      <c r="D1112" s="13" t="str">
        <f t="shared" si="16"/>
        <v>Error?</v>
      </c>
    </row>
    <row r="1113" spans="1:4" x14ac:dyDescent="0.2">
      <c r="A1113" s="54">
        <v>1052</v>
      </c>
      <c r="B1113" s="1221">
        <f>'Expenditures 15-22'!K40</f>
        <v>63264</v>
      </c>
      <c r="C1113" s="13" t="s">
        <v>653</v>
      </c>
      <c r="D1113" s="13" t="str">
        <f t="shared" si="16"/>
        <v>Error?</v>
      </c>
    </row>
    <row r="1114" spans="1:4" x14ac:dyDescent="0.2">
      <c r="A1114" s="54">
        <v>1053</v>
      </c>
      <c r="B1114" s="1221">
        <f>'Expenditures 15-22'!K41</f>
        <v>38079</v>
      </c>
      <c r="C1114" s="13" t="s">
        <v>653</v>
      </c>
      <c r="D1114" s="13" t="str">
        <f t="shared" si="16"/>
        <v>Error?</v>
      </c>
    </row>
    <row r="1115" spans="1:4" x14ac:dyDescent="0.2">
      <c r="A1115" s="54">
        <v>1054</v>
      </c>
      <c r="B1115" s="1221">
        <f>'Expenditures 15-22'!K42</f>
        <v>1290919</v>
      </c>
      <c r="C1115" s="13" t="s">
        <v>653</v>
      </c>
      <c r="D1115" s="13" t="str">
        <f t="shared" si="16"/>
        <v>Error?</v>
      </c>
    </row>
    <row r="1116" spans="1:4" x14ac:dyDescent="0.2">
      <c r="A1116" s="54">
        <v>1055</v>
      </c>
      <c r="B1116" s="1221">
        <f>'Expenditures 15-22'!K44</f>
        <v>43419</v>
      </c>
      <c r="C1116" s="13" t="s">
        <v>653</v>
      </c>
      <c r="D1116" s="13" t="str">
        <f t="shared" si="16"/>
        <v>Error?</v>
      </c>
    </row>
    <row r="1117" spans="1:4" x14ac:dyDescent="0.2">
      <c r="A1117" s="54">
        <v>1056</v>
      </c>
      <c r="B1117" s="1221">
        <f>'Expenditures 15-22'!K45</f>
        <v>71717</v>
      </c>
      <c r="C1117" s="13" t="s">
        <v>653</v>
      </c>
      <c r="D1117" s="13" t="str">
        <f t="shared" si="16"/>
        <v>Error?</v>
      </c>
    </row>
    <row r="1118" spans="1:4" x14ac:dyDescent="0.2">
      <c r="A1118" s="54">
        <v>1057</v>
      </c>
      <c r="B1118" s="1221">
        <f>'Expenditures 15-22'!K46</f>
        <v>14787</v>
      </c>
      <c r="C1118" s="13" t="s">
        <v>653</v>
      </c>
      <c r="D1118" s="13" t="str">
        <f t="shared" si="16"/>
        <v>Error?</v>
      </c>
    </row>
    <row r="1119" spans="1:4" x14ac:dyDescent="0.2">
      <c r="A1119" s="54">
        <v>1058</v>
      </c>
      <c r="B1119" s="1221">
        <f>'Expenditures 15-22'!K47</f>
        <v>129923</v>
      </c>
      <c r="C1119" s="13" t="s">
        <v>653</v>
      </c>
      <c r="D1119" s="13" t="str">
        <f t="shared" si="16"/>
        <v>Error?</v>
      </c>
    </row>
    <row r="1120" spans="1:4" x14ac:dyDescent="0.2">
      <c r="A1120" s="54">
        <v>1059</v>
      </c>
      <c r="B1120" s="1221">
        <f>'Expenditures 15-22'!K49</f>
        <v>431873</v>
      </c>
      <c r="C1120" s="13" t="s">
        <v>653</v>
      </c>
      <c r="D1120" s="13" t="str">
        <f t="shared" si="16"/>
        <v>Error?</v>
      </c>
    </row>
    <row r="1121" spans="1:4" x14ac:dyDescent="0.2">
      <c r="A1121" s="54">
        <v>1060</v>
      </c>
      <c r="B1121" s="1221">
        <f>'Expenditures 15-22'!K50</f>
        <v>228548</v>
      </c>
      <c r="C1121" s="13" t="s">
        <v>653</v>
      </c>
      <c r="D1121" s="13" t="str">
        <f t="shared" si="16"/>
        <v>Error?</v>
      </c>
    </row>
    <row r="1122" spans="1:4" x14ac:dyDescent="0.2">
      <c r="A1122" s="54">
        <v>1061</v>
      </c>
      <c r="B1122" s="1221">
        <f>'Expenditures 15-22'!K53</f>
        <v>660421</v>
      </c>
      <c r="C1122" s="13" t="s">
        <v>653</v>
      </c>
      <c r="D1122" s="13" t="str">
        <f t="shared" si="16"/>
        <v>Error?</v>
      </c>
    </row>
    <row r="1123" spans="1:4" x14ac:dyDescent="0.2">
      <c r="A1123" s="54">
        <v>1062</v>
      </c>
      <c r="B1123" s="1221">
        <f>'Expenditures 15-22'!K55</f>
        <v>348147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348147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203134</v>
      </c>
      <c r="C1127" s="13" t="s">
        <v>653</v>
      </c>
      <c r="D1127" s="13" t="str">
        <f t="shared" si="16"/>
        <v>Error?</v>
      </c>
    </row>
    <row r="1128" spans="1:4" x14ac:dyDescent="0.2">
      <c r="A1128" s="54">
        <v>1067</v>
      </c>
      <c r="B1128" s="1221">
        <f>'Expenditures 15-22'!K61</f>
        <v>8735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617621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829490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5222</v>
      </c>
      <c r="C1137" s="13" t="s">
        <v>653</v>
      </c>
      <c r="D1137" s="13" t="str">
        <f t="shared" si="16"/>
        <v>Error?</v>
      </c>
    </row>
    <row r="1138" spans="1:4" x14ac:dyDescent="0.2">
      <c r="A1138" s="82">
        <v>1077</v>
      </c>
      <c r="D1138" s="13" t="str">
        <f t="shared" si="16"/>
        <v>OK</v>
      </c>
    </row>
    <row r="1139" spans="1:4" x14ac:dyDescent="0.2">
      <c r="A1139" s="54">
        <v>1078</v>
      </c>
      <c r="B1139" s="1221">
        <f>'Expenditures 15-22'!K71</f>
        <v>263454</v>
      </c>
      <c r="C1139" s="13" t="s">
        <v>653</v>
      </c>
      <c r="D1139" s="13" t="str">
        <f t="shared" si="16"/>
        <v>Error?</v>
      </c>
    </row>
    <row r="1140" spans="1:4" x14ac:dyDescent="0.2">
      <c r="A1140" s="82">
        <v>1079</v>
      </c>
      <c r="D1140" s="13" t="str">
        <f t="shared" si="16"/>
        <v>OK</v>
      </c>
    </row>
    <row r="1141" spans="1:4" x14ac:dyDescent="0.2">
      <c r="A1141" s="54">
        <v>1080</v>
      </c>
      <c r="B1141" s="1221">
        <f>'Expenditures 15-22'!K72</f>
        <v>268676</v>
      </c>
      <c r="C1141" s="13" t="s">
        <v>653</v>
      </c>
      <c r="D1141" s="13" t="str">
        <f t="shared" si="16"/>
        <v>Error?</v>
      </c>
    </row>
    <row r="1142" spans="1:4" x14ac:dyDescent="0.2">
      <c r="A1142" s="54">
        <v>1081</v>
      </c>
      <c r="B1142" s="1221">
        <f>'Expenditures 15-22'!K73</f>
        <v>862</v>
      </c>
      <c r="C1142" s="13" t="s">
        <v>653</v>
      </c>
      <c r="D1142" s="13" t="str">
        <f t="shared" si="16"/>
        <v>Error?</v>
      </c>
    </row>
    <row r="1143" spans="1:4" x14ac:dyDescent="0.2">
      <c r="A1143" s="54">
        <v>1082</v>
      </c>
      <c r="B1143" s="1221">
        <f>'Expenditures 15-22'!K74</f>
        <v>3528438</v>
      </c>
      <c r="C1143" s="13" t="s">
        <v>653</v>
      </c>
      <c r="D1143" s="13" t="str">
        <f t="shared" si="16"/>
        <v>Error?</v>
      </c>
    </row>
    <row r="1144" spans="1:4" x14ac:dyDescent="0.2">
      <c r="A1144" s="54">
        <v>1083</v>
      </c>
      <c r="B1144" s="1221">
        <f>'Expenditures 15-22'!K75</f>
        <v>20933</v>
      </c>
      <c r="C1144" s="13" t="s">
        <v>653</v>
      </c>
      <c r="D1144" s="13" t="str">
        <f t="shared" si="16"/>
        <v>Error?</v>
      </c>
    </row>
    <row r="1145" spans="1:4" x14ac:dyDescent="0.2">
      <c r="A1145" s="54">
        <v>1084</v>
      </c>
      <c r="B1145" s="1221">
        <f>'Expenditures 15-22'!K102</f>
        <v>246999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13905076</v>
      </c>
      <c r="C1152" s="13" t="s">
        <v>653</v>
      </c>
      <c r="D1152" s="13" t="str">
        <f t="shared" si="17"/>
        <v>Error?</v>
      </c>
    </row>
    <row r="1153" spans="1:4" x14ac:dyDescent="0.2">
      <c r="A1153" s="54">
        <v>1092</v>
      </c>
      <c r="B1153" s="1221">
        <f>'Expenditures 15-22'!K115</f>
        <v>-1410973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791068</v>
      </c>
      <c r="D1221" s="13" t="str">
        <f t="shared" si="18"/>
        <v>Error?</v>
      </c>
    </row>
    <row r="1222" spans="1:4" x14ac:dyDescent="0.2">
      <c r="A1222" s="82">
        <v>1161</v>
      </c>
      <c r="D1222" s="13" t="str">
        <f t="shared" si="18"/>
        <v>OK</v>
      </c>
    </row>
    <row r="1223" spans="1:4" x14ac:dyDescent="0.2">
      <c r="A1223" s="54">
        <v>1162</v>
      </c>
      <c r="B1223" s="1221">
        <f>'Expenditures 15-22'!C127</f>
        <v>791068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791068</v>
      </c>
      <c r="C1225" s="13" t="s">
        <v>653</v>
      </c>
      <c r="D1225" s="13" t="str">
        <f t="shared" si="18"/>
        <v>Error?</v>
      </c>
    </row>
    <row r="1226" spans="1:4" x14ac:dyDescent="0.2">
      <c r="A1226" s="54">
        <v>1165</v>
      </c>
      <c r="B1226" s="1221">
        <f>'Expenditures 15-22'!C150</f>
        <v>791068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195812</v>
      </c>
      <c r="D1229" s="13" t="str">
        <f t="shared" si="18"/>
        <v>Error?</v>
      </c>
    </row>
    <row r="1230" spans="1:4" x14ac:dyDescent="0.2">
      <c r="A1230" s="82">
        <v>1169</v>
      </c>
      <c r="D1230" s="13" t="str">
        <f t="shared" si="18"/>
        <v>OK</v>
      </c>
    </row>
    <row r="1231" spans="1:4" x14ac:dyDescent="0.2">
      <c r="A1231" s="54">
        <v>1170</v>
      </c>
      <c r="B1231" s="1221">
        <f>'Expenditures 15-22'!D127</f>
        <v>195812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195812</v>
      </c>
      <c r="C1233" s="13" t="s">
        <v>653</v>
      </c>
      <c r="D1233" s="13" t="str">
        <f t="shared" si="18"/>
        <v>Error?</v>
      </c>
    </row>
    <row r="1234" spans="1:4" x14ac:dyDescent="0.2">
      <c r="A1234" s="54">
        <v>1173</v>
      </c>
      <c r="B1234" s="1221">
        <f>'Expenditures 15-22'!D150</f>
        <v>195812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154477</v>
      </c>
      <c r="D1237" s="13" t="str">
        <f t="shared" si="18"/>
        <v>Error?</v>
      </c>
    </row>
    <row r="1238" spans="1:4" x14ac:dyDescent="0.2">
      <c r="A1238" s="82">
        <v>1177</v>
      </c>
      <c r="D1238" s="13" t="str">
        <f t="shared" si="18"/>
        <v>OK</v>
      </c>
    </row>
    <row r="1239" spans="1:4" x14ac:dyDescent="0.2">
      <c r="A1239" s="54">
        <v>1178</v>
      </c>
      <c r="B1239" s="1221">
        <f>'Expenditures 15-22'!E127</f>
        <v>154477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154477</v>
      </c>
      <c r="C1241" s="13" t="s">
        <v>653</v>
      </c>
      <c r="D1241" s="13" t="str">
        <f t="shared" si="18"/>
        <v>Error?</v>
      </c>
    </row>
    <row r="1242" spans="1:4" x14ac:dyDescent="0.2">
      <c r="A1242" s="54">
        <v>1181</v>
      </c>
      <c r="B1242" s="1221">
        <f>'Expenditures 15-22'!E150</f>
        <v>154477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394205</v>
      </c>
      <c r="D1245" s="13" t="str">
        <f t="shared" si="18"/>
        <v>Error?</v>
      </c>
    </row>
    <row r="1246" spans="1:4" x14ac:dyDescent="0.2">
      <c r="A1246" s="82">
        <v>1185</v>
      </c>
      <c r="D1246" s="13" t="str">
        <f t="shared" si="18"/>
        <v>OK</v>
      </c>
    </row>
    <row r="1247" spans="1:4" x14ac:dyDescent="0.2">
      <c r="A1247" s="54">
        <v>1186</v>
      </c>
      <c r="B1247" s="1221">
        <f>'Expenditures 15-22'!F127</f>
        <v>394205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394205</v>
      </c>
      <c r="C1249" s="13" t="s">
        <v>653</v>
      </c>
      <c r="D1249" s="13" t="str">
        <f t="shared" si="18"/>
        <v>Error?</v>
      </c>
    </row>
    <row r="1250" spans="1:4" x14ac:dyDescent="0.2">
      <c r="A1250" s="54">
        <v>1189</v>
      </c>
      <c r="B1250" s="1221">
        <f>'Expenditures 15-22'!F150</f>
        <v>394205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29650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29650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29650</v>
      </c>
      <c r="C1258" s="13" t="s">
        <v>653</v>
      </c>
      <c r="D1258" s="13" t="str">
        <f t="shared" si="18"/>
        <v>Error?</v>
      </c>
    </row>
    <row r="1259" spans="1:4" x14ac:dyDescent="0.2">
      <c r="A1259" s="54">
        <v>1198</v>
      </c>
      <c r="B1259" s="1221">
        <f>'Expenditures 15-22'!G150</f>
        <v>29650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1565212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1565212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1565212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1565212</v>
      </c>
      <c r="C1288" s="13" t="s">
        <v>653</v>
      </c>
      <c r="D1288" s="13" t="str">
        <f t="shared" si="19"/>
        <v>Error?</v>
      </c>
    </row>
    <row r="1289" spans="1:4" x14ac:dyDescent="0.2">
      <c r="A1289" s="54">
        <v>1228</v>
      </c>
      <c r="B1289" s="1221">
        <f>'Expenditures 15-22'!K151</f>
        <v>-143697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333459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2530378</v>
      </c>
      <c r="D1315" s="13" t="str">
        <f t="shared" si="19"/>
        <v>Error?</v>
      </c>
    </row>
    <row r="1316" spans="1:4" x14ac:dyDescent="0.2">
      <c r="A1316" s="54">
        <v>1255</v>
      </c>
      <c r="B1316" s="1221">
        <f>'Expenditures 15-22'!H165</f>
        <v>1975</v>
      </c>
      <c r="D1316" s="13" t="str">
        <f t="shared" si="19"/>
        <v>Error?</v>
      </c>
    </row>
    <row r="1317" spans="1:4" x14ac:dyDescent="0.2">
      <c r="A1317" s="54">
        <v>1256</v>
      </c>
      <c r="B1317" s="1221">
        <f>'Expenditures 15-22'!H166</f>
        <v>2865812</v>
      </c>
      <c r="C1317" s="13" t="s">
        <v>653</v>
      </c>
      <c r="D1317" s="13" t="str">
        <f t="shared" si="19"/>
        <v>Error?</v>
      </c>
    </row>
    <row r="1318" spans="1:4" x14ac:dyDescent="0.2">
      <c r="A1318" s="54">
        <v>1257</v>
      </c>
      <c r="B1318" s="1221">
        <f>'Expenditures 15-22'!H168</f>
        <v>2865812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333459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2530378</v>
      </c>
      <c r="C1329" s="13" t="s">
        <v>653</v>
      </c>
      <c r="D1329" s="13" t="str">
        <f t="shared" si="19"/>
        <v>Error?</v>
      </c>
    </row>
    <row r="1330" spans="1:4" x14ac:dyDescent="0.2">
      <c r="A1330" s="54">
        <v>1269</v>
      </c>
      <c r="B1330" s="1221">
        <f>'Expenditures 15-22'!K165</f>
        <v>1975</v>
      </c>
      <c r="C1330" s="13" t="s">
        <v>653</v>
      </c>
      <c r="D1330" s="13" t="str">
        <f t="shared" si="19"/>
        <v>Error?</v>
      </c>
    </row>
    <row r="1331" spans="1:4" x14ac:dyDescent="0.2">
      <c r="A1331" s="54">
        <v>1270</v>
      </c>
      <c r="B1331" s="1221">
        <f>'Expenditures 15-22'!K166</f>
        <v>2865812</v>
      </c>
      <c r="C1331" s="13" t="s">
        <v>653</v>
      </c>
      <c r="D1331" s="13" t="str">
        <f t="shared" si="19"/>
        <v>Error?</v>
      </c>
    </row>
    <row r="1332" spans="1:4" x14ac:dyDescent="0.2">
      <c r="A1332" s="54">
        <v>1271</v>
      </c>
      <c r="B1332" s="1221">
        <f>'Expenditures 15-22'!K168</f>
        <v>2865812</v>
      </c>
      <c r="C1332" s="13" t="s">
        <v>653</v>
      </c>
      <c r="D1332" s="13" t="str">
        <f t="shared" si="19"/>
        <v>Error?</v>
      </c>
    </row>
    <row r="1333" spans="1:4" x14ac:dyDescent="0.2">
      <c r="A1333" s="54">
        <v>1272</v>
      </c>
      <c r="B1333" s="1221">
        <f>'Expenditures 15-22'!K169</f>
        <v>-71941</v>
      </c>
      <c r="C1333" s="13" t="s">
        <v>653</v>
      </c>
      <c r="D1333" s="13" t="str">
        <f t="shared" si="19"/>
        <v>Error?</v>
      </c>
    </row>
    <row r="1334" spans="1:4" x14ac:dyDescent="0.2">
      <c r="A1334" s="82">
        <v>1273</v>
      </c>
      <c r="D1334" s="13" t="str">
        <f t="shared" si="19"/>
        <v>OK</v>
      </c>
    </row>
    <row r="1335" spans="1:4" x14ac:dyDescent="0.2">
      <c r="A1335" s="54">
        <v>1274</v>
      </c>
      <c r="B1335" s="1221">
        <f>'Expenditures 15-22'!C176</f>
        <v>5468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5468</v>
      </c>
      <c r="C1339" s="13" t="s">
        <v>653</v>
      </c>
      <c r="D1339" s="13" t="str">
        <f t="shared" si="19"/>
        <v>Error?</v>
      </c>
    </row>
    <row r="1340" spans="1:4" x14ac:dyDescent="0.2">
      <c r="A1340" s="54">
        <v>1279</v>
      </c>
      <c r="B1340" s="1221">
        <f>'Expenditures 15-22'!C204</f>
        <v>5468</v>
      </c>
      <c r="C1340" s="13" t="s">
        <v>653</v>
      </c>
      <c r="D1340" s="13" t="str">
        <f t="shared" si="19"/>
        <v>Error?</v>
      </c>
    </row>
    <row r="1341" spans="1:4" x14ac:dyDescent="0.2">
      <c r="A1341" s="54">
        <v>1280</v>
      </c>
      <c r="B1341" s="1221">
        <f>'Expenditures 15-22'!D176</f>
        <v>676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676</v>
      </c>
      <c r="C1345" s="13" t="s">
        <v>653</v>
      </c>
      <c r="D1345" s="13" t="str">
        <f t="shared" si="20"/>
        <v>Error?</v>
      </c>
    </row>
    <row r="1346" spans="1:4" x14ac:dyDescent="0.2">
      <c r="A1346" s="54">
        <v>1285</v>
      </c>
      <c r="B1346" s="1221">
        <f>'Expenditures 15-22'!D204</f>
        <v>676</v>
      </c>
      <c r="C1346" s="13" t="s">
        <v>653</v>
      </c>
      <c r="D1346" s="13" t="str">
        <f t="shared" si="20"/>
        <v>Error?</v>
      </c>
    </row>
    <row r="1347" spans="1:4" x14ac:dyDescent="0.2">
      <c r="A1347" s="54">
        <v>1286</v>
      </c>
      <c r="B1347" s="1221">
        <f>'Expenditures 15-22'!E176</f>
        <v>255514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255514</v>
      </c>
      <c r="C1351" s="13" t="s">
        <v>653</v>
      </c>
      <c r="D1351" s="13" t="str">
        <f t="shared" si="20"/>
        <v>Error?</v>
      </c>
    </row>
    <row r="1352" spans="1:4" x14ac:dyDescent="0.2">
      <c r="A1352" s="54">
        <v>1291</v>
      </c>
      <c r="B1352" s="1221">
        <f>'Expenditures 15-22'!E190</f>
        <v>826294</v>
      </c>
      <c r="C1352" s="13" t="s">
        <v>653</v>
      </c>
      <c r="D1352" s="13" t="str">
        <f t="shared" si="20"/>
        <v>Error?</v>
      </c>
    </row>
    <row r="1353" spans="1:4" x14ac:dyDescent="0.2">
      <c r="A1353" s="54">
        <v>1292</v>
      </c>
      <c r="B1353" s="1221">
        <f>'Expenditures 15-22'!E204</f>
        <v>1081808</v>
      </c>
      <c r="C1353" s="13" t="s">
        <v>653</v>
      </c>
      <c r="D1353" s="13" t="str">
        <f t="shared" si="20"/>
        <v>Error?</v>
      </c>
    </row>
    <row r="1354" spans="1:4" x14ac:dyDescent="0.2">
      <c r="A1354" s="54">
        <v>1293</v>
      </c>
      <c r="B1354" s="1221">
        <f>'Expenditures 15-22'!F176</f>
        <v>5777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5777</v>
      </c>
      <c r="C1358" s="13" t="s">
        <v>653</v>
      </c>
      <c r="D1358" s="13" t="str">
        <f t="shared" si="20"/>
        <v>Error?</v>
      </c>
    </row>
    <row r="1359" spans="1:4" x14ac:dyDescent="0.2">
      <c r="A1359" s="54">
        <v>1298</v>
      </c>
      <c r="B1359" s="1221">
        <f>'Expenditures 15-22'!F204</f>
        <v>5777</v>
      </c>
      <c r="C1359" s="13" t="s">
        <v>653</v>
      </c>
      <c r="D1359" s="13" t="str">
        <f t="shared" si="20"/>
        <v>Error?</v>
      </c>
    </row>
    <row r="1360" spans="1:4" x14ac:dyDescent="0.2">
      <c r="A1360" s="54">
        <v>1299</v>
      </c>
      <c r="B1360" s="1221">
        <f>'Expenditures 15-22'!G176</f>
        <v>16529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16529</v>
      </c>
      <c r="C1364" s="13" t="s">
        <v>653</v>
      </c>
      <c r="D1364" s="13" t="str">
        <f t="shared" si="20"/>
        <v>Error?</v>
      </c>
    </row>
    <row r="1365" spans="1:4" x14ac:dyDescent="0.2">
      <c r="A1365" s="54">
        <v>1304</v>
      </c>
      <c r="B1365" s="1221">
        <f>'Expenditures 15-22'!G204</f>
        <v>16529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283964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283964</v>
      </c>
      <c r="C1381" s="13" t="s">
        <v>653</v>
      </c>
      <c r="D1381" s="13" t="str">
        <f t="shared" si="20"/>
        <v>Error?</v>
      </c>
    </row>
    <row r="1382" spans="1:4" x14ac:dyDescent="0.2">
      <c r="A1382" s="54">
        <v>1321</v>
      </c>
      <c r="B1382" s="1221">
        <f>'Expenditures 15-22'!K190</f>
        <v>826294</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1110258</v>
      </c>
      <c r="C1388" s="13" t="s">
        <v>653</v>
      </c>
      <c r="D1388" s="13" t="str">
        <f t="shared" si="20"/>
        <v>Error?</v>
      </c>
    </row>
    <row r="1389" spans="1:4" x14ac:dyDescent="0.2">
      <c r="A1389" s="54">
        <v>1328</v>
      </c>
      <c r="B1389" s="1221">
        <f>'Expenditures 15-22'!K205</f>
        <v>-178719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9952</v>
      </c>
      <c r="D1407" s="13" t="str">
        <f t="shared" ref="D1407:D1470" si="21">IF(ISBLANK(B1407),"OK",IF(A1407-B1407=0,"OK","Error?"))</f>
        <v>Error?</v>
      </c>
    </row>
    <row r="1408" spans="1:4" x14ac:dyDescent="0.2">
      <c r="A1408" s="54">
        <v>1347</v>
      </c>
      <c r="B1408" s="1221">
        <f>'Expenditures 15-22'!D217</f>
        <v>16725</v>
      </c>
      <c r="D1408" s="13" t="str">
        <f t="shared" si="21"/>
        <v>Error?</v>
      </c>
    </row>
    <row r="1409" spans="1:4" x14ac:dyDescent="0.2">
      <c r="A1409" s="54">
        <v>1348</v>
      </c>
      <c r="B1409" s="1221">
        <f>'Expenditures 15-22'!D218</f>
        <v>12</v>
      </c>
      <c r="D1409" s="13" t="str">
        <f t="shared" si="21"/>
        <v>Error?</v>
      </c>
    </row>
    <row r="1410" spans="1:4" x14ac:dyDescent="0.2">
      <c r="A1410" s="54">
        <v>1349</v>
      </c>
      <c r="B1410" s="1221">
        <f>'Expenditures 15-22'!D223</f>
        <v>147682</v>
      </c>
      <c r="C1410" s="13" t="s">
        <v>653</v>
      </c>
      <c r="D1410" s="13" t="str">
        <f t="shared" si="21"/>
        <v>Error?</v>
      </c>
    </row>
    <row r="1411" spans="1:4" x14ac:dyDescent="0.2">
      <c r="A1411" s="54">
        <v>1350</v>
      </c>
      <c r="B1411" s="1221">
        <f>'Expenditures 15-22'!D226</f>
        <v>41330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4272</v>
      </c>
      <c r="D1414" s="13" t="str">
        <f t="shared" si="21"/>
        <v>Error?</v>
      </c>
    </row>
    <row r="1415" spans="1:4" x14ac:dyDescent="0.2">
      <c r="A1415" s="54">
        <v>1354</v>
      </c>
      <c r="B1415" s="1221">
        <f>'Expenditures 15-22'!D230</f>
        <v>657</v>
      </c>
      <c r="D1415" s="13" t="str">
        <f t="shared" si="21"/>
        <v>Error?</v>
      </c>
    </row>
    <row r="1416" spans="1:4" x14ac:dyDescent="0.2">
      <c r="A1416" s="54">
        <v>1355</v>
      </c>
      <c r="B1416" s="1221">
        <f>'Expenditures 15-22'!D231</f>
        <v>7465</v>
      </c>
      <c r="D1416" s="13" t="str">
        <f t="shared" si="21"/>
        <v>Error?</v>
      </c>
    </row>
    <row r="1417" spans="1:4" x14ac:dyDescent="0.2">
      <c r="A1417" s="54">
        <v>1356</v>
      </c>
      <c r="B1417" s="1221">
        <f>'Expenditures 15-22'!D232</f>
        <v>53724</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570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570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10316</v>
      </c>
      <c r="D1423" s="13" t="str">
        <f t="shared" si="21"/>
        <v>Error?</v>
      </c>
    </row>
    <row r="1424" spans="1:4" x14ac:dyDescent="0.2">
      <c r="A1424" s="54">
        <v>1363</v>
      </c>
      <c r="B1424" s="1221">
        <f>'Expenditures 15-22'!D251</f>
        <v>10316</v>
      </c>
      <c r="C1424" s="13" t="s">
        <v>653</v>
      </c>
      <c r="D1424" s="13" t="str">
        <f t="shared" si="21"/>
        <v>Error?</v>
      </c>
    </row>
    <row r="1425" spans="1:4" x14ac:dyDescent="0.2">
      <c r="A1425" s="54">
        <v>1364</v>
      </c>
      <c r="B1425" s="1221">
        <f>'Expenditures 15-22'!D253</f>
        <v>12286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12286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28974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155119</v>
      </c>
      <c r="D1431" s="13" t="str">
        <f t="shared" si="21"/>
        <v>Error?</v>
      </c>
    </row>
    <row r="1432" spans="1:4" x14ac:dyDescent="0.2">
      <c r="A1432" s="54">
        <v>1371</v>
      </c>
      <c r="B1432" s="1221">
        <f>'Expenditures 15-22'!D261</f>
        <v>79</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184172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26118</v>
      </c>
      <c r="D1442" s="13" t="str">
        <f t="shared" si="21"/>
        <v>Error?</v>
      </c>
    </row>
    <row r="1443" spans="1:4" x14ac:dyDescent="0.2">
      <c r="A1443" s="82">
        <v>1382</v>
      </c>
      <c r="D1443" s="13" t="str">
        <f t="shared" si="21"/>
        <v>OK</v>
      </c>
    </row>
    <row r="1444" spans="1:4" x14ac:dyDescent="0.2">
      <c r="A1444" s="54">
        <v>1383</v>
      </c>
      <c r="B1444" s="1221">
        <f>'Expenditures 15-22'!D271</f>
        <v>26118</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287186</v>
      </c>
      <c r="C1446" s="13" t="s">
        <v>653</v>
      </c>
      <c r="D1446" s="13" t="str">
        <f t="shared" si="21"/>
        <v>Error?</v>
      </c>
    </row>
    <row r="1447" spans="1:4" x14ac:dyDescent="0.2">
      <c r="A1447" s="54">
        <v>1386</v>
      </c>
      <c r="B1447" s="1221">
        <f>'Expenditures 15-22'!D274</f>
        <v>168</v>
      </c>
      <c r="D1447" s="13" t="str">
        <f t="shared" si="21"/>
        <v>Error?</v>
      </c>
    </row>
    <row r="1448" spans="1:4" x14ac:dyDescent="0.2">
      <c r="A1448" s="54">
        <v>1387</v>
      </c>
      <c r="B1448" s="1221">
        <f>'Expenditures 15-22'!D288</f>
        <v>435036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9952</v>
      </c>
      <c r="C1471" s="13" t="s">
        <v>653</v>
      </c>
      <c r="D1471" s="13" t="str">
        <f t="shared" ref="D1471:D1534" si="22">IF(ISBLANK(B1471),"OK",IF(A1471-B1471=0,"OK","Error?"))</f>
        <v>Error?</v>
      </c>
    </row>
    <row r="1472" spans="1:4" x14ac:dyDescent="0.2">
      <c r="A1472" s="54">
        <v>1411</v>
      </c>
      <c r="B1472" s="1221">
        <f>'Expenditures 15-22'!K217</f>
        <v>16725</v>
      </c>
      <c r="C1472" s="13" t="s">
        <v>653</v>
      </c>
      <c r="D1472" s="13" t="str">
        <f t="shared" si="22"/>
        <v>Error?</v>
      </c>
    </row>
    <row r="1473" spans="1:4" x14ac:dyDescent="0.2">
      <c r="A1473" s="54">
        <v>1412</v>
      </c>
      <c r="B1473" s="1221">
        <f>'Expenditures 15-22'!K218</f>
        <v>12</v>
      </c>
      <c r="C1473" s="13" t="s">
        <v>653</v>
      </c>
      <c r="D1473" s="13" t="str">
        <f t="shared" si="22"/>
        <v>Error?</v>
      </c>
    </row>
    <row r="1474" spans="1:4" x14ac:dyDescent="0.2">
      <c r="A1474" s="54">
        <v>1413</v>
      </c>
      <c r="B1474" s="1221">
        <f>'Expenditures 15-22'!K223</f>
        <v>147682</v>
      </c>
      <c r="C1474" s="13" t="s">
        <v>653</v>
      </c>
      <c r="D1474" s="13" t="str">
        <f t="shared" si="22"/>
        <v>Error?</v>
      </c>
    </row>
    <row r="1475" spans="1:4" x14ac:dyDescent="0.2">
      <c r="A1475" s="54">
        <v>1414</v>
      </c>
      <c r="B1475" s="1221">
        <f>'Expenditures 15-22'!K226</f>
        <v>41330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4272</v>
      </c>
      <c r="C1478" s="13" t="s">
        <v>653</v>
      </c>
      <c r="D1478" s="13" t="str">
        <f t="shared" si="22"/>
        <v>Error?</v>
      </c>
    </row>
    <row r="1479" spans="1:4" x14ac:dyDescent="0.2">
      <c r="A1479" s="54">
        <v>1418</v>
      </c>
      <c r="B1479" s="1221">
        <f>'Expenditures 15-22'!K230</f>
        <v>657</v>
      </c>
      <c r="C1479" s="13" t="s">
        <v>653</v>
      </c>
      <c r="D1479" s="13" t="str">
        <f t="shared" si="22"/>
        <v>Error?</v>
      </c>
    </row>
    <row r="1480" spans="1:4" x14ac:dyDescent="0.2">
      <c r="A1480" s="54">
        <v>1419</v>
      </c>
      <c r="B1480" s="1221">
        <f>'Expenditures 15-22'!K231</f>
        <v>7465</v>
      </c>
      <c r="C1480" s="13" t="s">
        <v>653</v>
      </c>
      <c r="D1480" s="13" t="str">
        <f t="shared" si="22"/>
        <v>Error?</v>
      </c>
    </row>
    <row r="1481" spans="1:4" x14ac:dyDescent="0.2">
      <c r="A1481" s="54">
        <v>1420</v>
      </c>
      <c r="B1481" s="1221">
        <f>'Expenditures 15-22'!K232</f>
        <v>53724</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570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570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10316</v>
      </c>
      <c r="C1487" s="13" t="s">
        <v>653</v>
      </c>
      <c r="D1487" s="13" t="str">
        <f t="shared" si="22"/>
        <v>Error?</v>
      </c>
    </row>
    <row r="1488" spans="1:4" x14ac:dyDescent="0.2">
      <c r="A1488" s="54">
        <v>1427</v>
      </c>
      <c r="B1488" s="1221">
        <f>'Expenditures 15-22'!K251</f>
        <v>10316</v>
      </c>
      <c r="C1488" s="13" t="s">
        <v>653</v>
      </c>
      <c r="D1488" s="13" t="str">
        <f t="shared" si="22"/>
        <v>Error?</v>
      </c>
    </row>
    <row r="1489" spans="1:4" x14ac:dyDescent="0.2">
      <c r="A1489" s="54">
        <v>1428</v>
      </c>
      <c r="B1489" s="1221">
        <f>'Expenditures 15-22'!K253</f>
        <v>12286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12286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28974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155119</v>
      </c>
      <c r="C1495" s="13" t="s">
        <v>653</v>
      </c>
      <c r="D1495" s="13" t="str">
        <f t="shared" si="22"/>
        <v>Error?</v>
      </c>
    </row>
    <row r="1496" spans="1:4" x14ac:dyDescent="0.2">
      <c r="A1496" s="54">
        <v>1435</v>
      </c>
      <c r="B1496" s="1221">
        <f>'Expenditures 15-22'!K261</f>
        <v>79</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184172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26118</v>
      </c>
      <c r="C1506" s="13" t="s">
        <v>653</v>
      </c>
      <c r="D1506" s="13" t="str">
        <f t="shared" si="22"/>
        <v>Error?</v>
      </c>
    </row>
    <row r="1507" spans="1:4" x14ac:dyDescent="0.2">
      <c r="A1507" s="82">
        <v>1446</v>
      </c>
      <c r="D1507" s="13" t="str">
        <f t="shared" si="22"/>
        <v>OK</v>
      </c>
    </row>
    <row r="1508" spans="1:4" x14ac:dyDescent="0.2">
      <c r="A1508" s="54">
        <v>1447</v>
      </c>
      <c r="B1508" s="1221">
        <f>'Expenditures 15-22'!K271</f>
        <v>26118</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287186</v>
      </c>
      <c r="C1510" s="13" t="s">
        <v>653</v>
      </c>
      <c r="D1510" s="13" t="str">
        <f t="shared" si="22"/>
        <v>Error?</v>
      </c>
    </row>
    <row r="1511" spans="1:4" x14ac:dyDescent="0.2">
      <c r="A1511" s="54">
        <v>1450</v>
      </c>
      <c r="B1511" s="1221">
        <f>'Expenditures 15-22'!K274</f>
        <v>168</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435036</v>
      </c>
      <c r="C1517" s="13" t="s">
        <v>653</v>
      </c>
      <c r="D1517" s="13" t="str">
        <f t="shared" si="22"/>
        <v>Error?</v>
      </c>
    </row>
    <row r="1518" spans="1:4" x14ac:dyDescent="0.2">
      <c r="A1518" s="54">
        <v>1457</v>
      </c>
      <c r="B1518" s="1221">
        <f>'Expenditures 15-22'!K289</f>
        <v>153281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65176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65176</v>
      </c>
      <c r="C1535" s="13" t="s">
        <v>653</v>
      </c>
      <c r="D1535" s="13" t="str">
        <f t="shared" ref="D1535:D1598" si="23">IF(ISBLANK(B1535),"OK",IF(A1535-B1535=0,"OK","Error?"))</f>
        <v>Error?</v>
      </c>
    </row>
    <row r="1536" spans="1:4" x14ac:dyDescent="0.2">
      <c r="A1536" s="54">
        <v>1475</v>
      </c>
      <c r="B1536" s="1221">
        <f>'Expenditures 15-22'!E305</f>
        <v>65176</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134952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134952</v>
      </c>
      <c r="C1547" s="13" t="s">
        <v>653</v>
      </c>
      <c r="D1547" s="13" t="str">
        <f t="shared" si="23"/>
        <v>Error?</v>
      </c>
    </row>
    <row r="1548" spans="1:4" x14ac:dyDescent="0.2">
      <c r="A1548" s="54">
        <v>1487</v>
      </c>
      <c r="B1548" s="1221">
        <f>'Expenditures 15-22'!G305</f>
        <v>134952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200128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200128</v>
      </c>
      <c r="C1559" s="13" t="s">
        <v>653</v>
      </c>
      <c r="D1559" s="13" t="str">
        <f t="shared" si="23"/>
        <v>Error?</v>
      </c>
    </row>
    <row r="1560" spans="1:4" x14ac:dyDescent="0.2">
      <c r="A1560" s="54">
        <v>1499</v>
      </c>
      <c r="B1560" s="1221">
        <f>'Expenditures 15-22'!K305</f>
        <v>200128</v>
      </c>
      <c r="C1560" s="13" t="s">
        <v>653</v>
      </c>
      <c r="D1560" s="13" t="str">
        <f t="shared" si="23"/>
        <v>Error?</v>
      </c>
    </row>
    <row r="1561" spans="1:4" x14ac:dyDescent="0.2">
      <c r="A1561" s="54">
        <v>1500</v>
      </c>
      <c r="B1561" s="1221">
        <f>'Expenditures 15-22'!K306</f>
        <v>396856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7301419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8250444</v>
      </c>
      <c r="C1630" s="13" t="s">
        <v>653</v>
      </c>
      <c r="D1630" s="13" t="str">
        <f t="shared" si="24"/>
        <v>Error?</v>
      </c>
    </row>
    <row r="1631" spans="1:4" x14ac:dyDescent="0.2">
      <c r="A1631" s="54">
        <v>1570</v>
      </c>
      <c r="B1631" s="1221">
        <f>'Acct Summary 7-8'!D79</f>
        <v>249931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306234</v>
      </c>
      <c r="C1644" s="13" t="s">
        <v>653</v>
      </c>
      <c r="D1644" s="13" t="str">
        <f t="shared" si="24"/>
        <v>Error?</v>
      </c>
    </row>
    <row r="1645" spans="1:4" x14ac:dyDescent="0.2">
      <c r="A1645" s="54">
        <v>1584</v>
      </c>
      <c r="B1645" s="1221">
        <f>'Acct Summary 7-8'!E79</f>
        <v>-93925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-47780</v>
      </c>
      <c r="C1658" s="13" t="s">
        <v>653</v>
      </c>
      <c r="D1658" s="13" t="str">
        <f t="shared" si="24"/>
        <v>Error?</v>
      </c>
    </row>
    <row r="1659" spans="1:4" x14ac:dyDescent="0.2">
      <c r="A1659" s="54">
        <v>1598</v>
      </c>
      <c r="B1659" s="1221">
        <f>'Acct Summary 7-8'!F79</f>
        <v>1038270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859551</v>
      </c>
      <c r="C1672" s="13" t="s">
        <v>653</v>
      </c>
      <c r="D1672" s="13" t="str">
        <f t="shared" si="25"/>
        <v>Error?</v>
      </c>
    </row>
    <row r="1673" spans="1:4" x14ac:dyDescent="0.2">
      <c r="A1673" s="54">
        <v>1612</v>
      </c>
      <c r="B1673" s="1221">
        <f>'Acct Summary 7-8'!G79</f>
        <v>669319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822600</v>
      </c>
      <c r="C1686" s="13" t="s">
        <v>653</v>
      </c>
      <c r="D1686" s="13" t="str">
        <f t="shared" si="25"/>
        <v>Error?</v>
      </c>
    </row>
    <row r="1687" spans="1:4" x14ac:dyDescent="0.2">
      <c r="A1687" s="54">
        <v>1626</v>
      </c>
      <c r="B1687" s="1221">
        <f>'Acct Summary 7-8'!H79</f>
        <v>2475356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2872212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6845684</v>
      </c>
      <c r="C1744" s="13" t="s">
        <v>653</v>
      </c>
      <c r="D1744" s="13" t="str">
        <f t="shared" si="26"/>
        <v>Error?</v>
      </c>
    </row>
    <row r="1745" spans="1:5" x14ac:dyDescent="0.2">
      <c r="A1745" s="54">
        <v>1684</v>
      </c>
      <c r="B1745" s="1221">
        <f>'Tax Sched 24'!B5</f>
        <v>1347470</v>
      </c>
      <c r="C1745" s="13" t="s">
        <v>653</v>
      </c>
      <c r="D1745" s="13" t="str">
        <f t="shared" si="26"/>
        <v>Error?</v>
      </c>
    </row>
    <row r="1746" spans="1:5" x14ac:dyDescent="0.2">
      <c r="A1746" s="54">
        <v>1685</v>
      </c>
      <c r="B1746" s="1221">
        <f>'Tax Sched 24'!B6</f>
        <v>2792279</v>
      </c>
      <c r="C1746" s="13" t="s">
        <v>653</v>
      </c>
      <c r="D1746" s="13" t="str">
        <f t="shared" si="26"/>
        <v>Error?</v>
      </c>
    </row>
    <row r="1747" spans="1:5" x14ac:dyDescent="0.2">
      <c r="A1747" s="54">
        <v>1686</v>
      </c>
      <c r="B1747" s="1221">
        <f>'Tax Sched 24'!B7</f>
        <v>646787</v>
      </c>
      <c r="C1747" s="13" t="s">
        <v>653</v>
      </c>
      <c r="D1747" s="13" t="str">
        <f t="shared" si="26"/>
        <v>Error?</v>
      </c>
    </row>
    <row r="1748" spans="1:5" x14ac:dyDescent="0.2">
      <c r="A1748" s="54">
        <v>1687</v>
      </c>
      <c r="B1748" s="1221">
        <f>'Tax Sched 24'!B8</f>
        <v>248851</v>
      </c>
      <c r="C1748" s="13" t="s">
        <v>653</v>
      </c>
      <c r="D1748" s="13" t="str">
        <f t="shared" si="26"/>
        <v>Error?</v>
      </c>
    </row>
    <row r="1749" spans="1:5" x14ac:dyDescent="0.2">
      <c r="A1749" s="54">
        <v>1688</v>
      </c>
      <c r="B1749" s="1221">
        <f>'Tax Sched 24'!B10</f>
        <v>269493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597199</v>
      </c>
      <c r="C1752" s="13" t="s">
        <v>653</v>
      </c>
      <c r="D1752" s="13" t="str">
        <f t="shared" si="26"/>
        <v>Error?</v>
      </c>
    </row>
    <row r="1753" spans="1:5" x14ac:dyDescent="0.2">
      <c r="A1753" s="54">
        <v>1692</v>
      </c>
      <c r="B1753" s="1221">
        <f>'Tax Sched 24'!B12</f>
        <v>269493</v>
      </c>
      <c r="C1753" s="13" t="s">
        <v>653</v>
      </c>
      <c r="D1753" s="13" t="str">
        <f t="shared" si="26"/>
        <v>Error?</v>
      </c>
    </row>
    <row r="1754" spans="1:5" x14ac:dyDescent="0.2">
      <c r="A1754" s="54">
        <v>1693</v>
      </c>
      <c r="B1754" s="1221">
        <f>'Tax Sched 24'!B14</f>
        <v>107796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13643396</v>
      </c>
      <c r="C1759" s="13" t="s">
        <v>653</v>
      </c>
      <c r="D1759" s="13" t="str">
        <f t="shared" si="26"/>
        <v>Error?</v>
      </c>
    </row>
    <row r="1760" spans="1:5" x14ac:dyDescent="0.2">
      <c r="A1760" s="54">
        <v>1699</v>
      </c>
      <c r="B1760" s="1221">
        <f>'Tax Sched 24'!D4</f>
        <v>6845684</v>
      </c>
      <c r="C1760" s="13" t="s">
        <v>653</v>
      </c>
      <c r="D1760" s="13" t="str">
        <f t="shared" si="26"/>
        <v>Error?</v>
      </c>
    </row>
    <row r="1761" spans="1:5" x14ac:dyDescent="0.2">
      <c r="A1761" s="54">
        <v>1700</v>
      </c>
      <c r="B1761" s="1221">
        <f>'Tax Sched 24'!D5</f>
        <v>1347470</v>
      </c>
      <c r="C1761" s="13" t="s">
        <v>653</v>
      </c>
      <c r="D1761" s="13" t="str">
        <f t="shared" si="26"/>
        <v>Error?</v>
      </c>
    </row>
    <row r="1762" spans="1:5" s="79" customFormat="1" x14ac:dyDescent="0.2">
      <c r="A1762" s="54">
        <v>1701</v>
      </c>
      <c r="B1762" s="1221">
        <f>'Tax Sched 24'!D6</f>
        <v>2792279</v>
      </c>
      <c r="C1762" s="13" t="s">
        <v>653</v>
      </c>
      <c r="D1762" s="13" t="str">
        <f t="shared" si="26"/>
        <v>Error?</v>
      </c>
      <c r="E1762" s="80"/>
    </row>
    <row r="1763" spans="1:5" x14ac:dyDescent="0.2">
      <c r="A1763" s="54">
        <v>1702</v>
      </c>
      <c r="B1763" s="1221">
        <f>'Tax Sched 24'!D7</f>
        <v>646787</v>
      </c>
      <c r="C1763" s="13" t="s">
        <v>653</v>
      </c>
      <c r="D1763" s="13" t="str">
        <f t="shared" si="26"/>
        <v>Error?</v>
      </c>
    </row>
    <row r="1764" spans="1:5" x14ac:dyDescent="0.2">
      <c r="A1764" s="54">
        <v>1703</v>
      </c>
      <c r="B1764" s="1221">
        <f>'Tax Sched 24'!D8</f>
        <v>248851</v>
      </c>
      <c r="C1764" s="13" t="s">
        <v>653</v>
      </c>
      <c r="D1764" s="13" t="str">
        <f t="shared" si="26"/>
        <v>Error?</v>
      </c>
    </row>
    <row r="1765" spans="1:5" x14ac:dyDescent="0.2">
      <c r="A1765" s="54">
        <v>1704</v>
      </c>
      <c r="B1765" s="1221">
        <f>'Tax Sched 24'!D10</f>
        <v>269493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597199</v>
      </c>
      <c r="C1768" s="13" t="s">
        <v>653</v>
      </c>
      <c r="D1768" s="13" t="str">
        <f t="shared" si="26"/>
        <v>Error?</v>
      </c>
    </row>
    <row r="1769" spans="1:5" x14ac:dyDescent="0.2">
      <c r="A1769" s="54">
        <v>1708</v>
      </c>
      <c r="B1769" s="1221">
        <f>'Tax Sched 24'!D12</f>
        <v>269493</v>
      </c>
      <c r="C1769" s="13" t="s">
        <v>653</v>
      </c>
      <c r="D1769" s="13" t="str">
        <f t="shared" si="26"/>
        <v>Error?</v>
      </c>
    </row>
    <row r="1770" spans="1:5" x14ac:dyDescent="0.2">
      <c r="A1770" s="54">
        <v>1709</v>
      </c>
      <c r="B1770" s="1221">
        <f>'Tax Sched 24'!D14</f>
        <v>107796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13643396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7104469</v>
      </c>
      <c r="C1792" s="13" t="s">
        <v>653</v>
      </c>
      <c r="D1792" s="13" t="str">
        <f t="shared" si="27"/>
        <v>Error?</v>
      </c>
    </row>
    <row r="1793" spans="1:4" x14ac:dyDescent="0.2">
      <c r="A1793" s="54">
        <v>1732</v>
      </c>
      <c r="B1793" s="1221">
        <f>'Tax Sched 24'!F5</f>
        <v>1398518</v>
      </c>
      <c r="C1793" s="13" t="s">
        <v>653</v>
      </c>
      <c r="D1793" s="13" t="str">
        <f t="shared" si="27"/>
        <v>Error?</v>
      </c>
    </row>
    <row r="1794" spans="1:4" x14ac:dyDescent="0.2">
      <c r="A1794" s="54">
        <v>1733</v>
      </c>
      <c r="B1794" s="1221">
        <f>'Tax Sched 24'!F6</f>
        <v>2732480</v>
      </c>
      <c r="C1794" s="13" t="s">
        <v>653</v>
      </c>
      <c r="D1794" s="13" t="str">
        <f t="shared" si="27"/>
        <v>Error?</v>
      </c>
    </row>
    <row r="1795" spans="1:4" x14ac:dyDescent="0.2">
      <c r="A1795" s="54">
        <v>1734</v>
      </c>
      <c r="B1795" s="1221">
        <f>'Tax Sched 24'!F7</f>
        <v>671288</v>
      </c>
      <c r="C1795" s="13" t="s">
        <v>653</v>
      </c>
      <c r="D1795" s="13" t="str">
        <f t="shared" si="27"/>
        <v>Error?</v>
      </c>
    </row>
    <row r="1796" spans="1:4" x14ac:dyDescent="0.2">
      <c r="A1796" s="54">
        <v>1735</v>
      </c>
      <c r="B1796" s="1221">
        <f>'Tax Sched 24'!F8</f>
        <v>262642</v>
      </c>
      <c r="C1796" s="13" t="s">
        <v>653</v>
      </c>
      <c r="D1796" s="13" t="str">
        <f t="shared" si="27"/>
        <v>Error?</v>
      </c>
    </row>
    <row r="1797" spans="1:4" x14ac:dyDescent="0.2">
      <c r="A1797" s="54">
        <v>1736</v>
      </c>
      <c r="B1797" s="1221">
        <f>'Tax Sched 24'!F10</f>
        <v>279704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626200</v>
      </c>
      <c r="C1800" s="13" t="s">
        <v>653</v>
      </c>
      <c r="D1800" s="13" t="str">
        <f t="shared" si="27"/>
        <v>Error?</v>
      </c>
    </row>
    <row r="1801" spans="1:4" x14ac:dyDescent="0.2">
      <c r="A1801" s="54">
        <v>1740</v>
      </c>
      <c r="B1801" s="1221">
        <f>'Tax Sched 24'!F12</f>
        <v>279704</v>
      </c>
      <c r="C1801" s="13" t="s">
        <v>653</v>
      </c>
      <c r="D1801" s="13" t="str">
        <f t="shared" si="27"/>
        <v>Error?</v>
      </c>
    </row>
    <row r="1802" spans="1:4" x14ac:dyDescent="0.2">
      <c r="A1802" s="54">
        <v>1741</v>
      </c>
      <c r="B1802" s="1221">
        <f>'Tax Sched 24'!F14</f>
        <v>111881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7104469</v>
      </c>
      <c r="D1808" s="13" t="str">
        <f t="shared" si="27"/>
        <v>Error?</v>
      </c>
    </row>
    <row r="1809" spans="1:4" x14ac:dyDescent="0.2">
      <c r="A1809" s="54">
        <v>1748</v>
      </c>
      <c r="B1809" s="1221">
        <f>'Tax Sched 24'!E5</f>
        <v>1398518</v>
      </c>
      <c r="D1809" s="13" t="str">
        <f t="shared" si="27"/>
        <v>Error?</v>
      </c>
    </row>
    <row r="1810" spans="1:4" x14ac:dyDescent="0.2">
      <c r="A1810" s="54">
        <v>1749</v>
      </c>
      <c r="B1810" s="1221">
        <f>'Tax Sched 24'!E6</f>
        <v>2732480</v>
      </c>
      <c r="D1810" s="13" t="str">
        <f t="shared" si="27"/>
        <v>Error?</v>
      </c>
    </row>
    <row r="1811" spans="1:4" x14ac:dyDescent="0.2">
      <c r="A1811" s="54">
        <v>1750</v>
      </c>
      <c r="B1811" s="1221">
        <f>'Tax Sched 24'!E7</f>
        <v>671288</v>
      </c>
      <c r="D1811" s="13" t="str">
        <f t="shared" si="27"/>
        <v>Error?</v>
      </c>
    </row>
    <row r="1812" spans="1:4" x14ac:dyDescent="0.2">
      <c r="A1812" s="54">
        <v>1751</v>
      </c>
      <c r="B1812" s="1221">
        <f>'Tax Sched 24'!E8</f>
        <v>262642</v>
      </c>
      <c r="D1812" s="13" t="str">
        <f t="shared" si="27"/>
        <v>Error?</v>
      </c>
    </row>
    <row r="1813" spans="1:4" x14ac:dyDescent="0.2">
      <c r="A1813" s="54">
        <v>1752</v>
      </c>
      <c r="B1813" s="1221">
        <f>'Tax Sched 24'!E10</f>
        <v>279704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626200</v>
      </c>
      <c r="D1816" s="13" t="str">
        <f t="shared" si="27"/>
        <v>Error?</v>
      </c>
    </row>
    <row r="1817" spans="1:4" x14ac:dyDescent="0.2">
      <c r="A1817" s="54">
        <v>1756</v>
      </c>
      <c r="B1817" s="1221">
        <f>'Tax Sched 24'!E12</f>
        <v>279704</v>
      </c>
      <c r="D1817" s="13" t="str">
        <f t="shared" si="27"/>
        <v>Error?</v>
      </c>
    </row>
    <row r="1818" spans="1:4" x14ac:dyDescent="0.2">
      <c r="A1818" s="54">
        <v>1757</v>
      </c>
      <c r="B1818" s="1221">
        <f>'Tax Sched 24'!E14</f>
        <v>111881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14009232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14950188</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107811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107811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107811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1126202</v>
      </c>
      <c r="D2008" s="13" t="str">
        <f t="shared" si="30"/>
        <v>Error?</v>
      </c>
    </row>
    <row r="2009" spans="1:4" x14ac:dyDescent="0.2">
      <c r="A2009" s="54">
        <v>1948</v>
      </c>
      <c r="B2009" s="1221">
        <f>'Cap Outlay Deprec 27'!C8</f>
        <v>39986137</v>
      </c>
      <c r="D2009" s="13" t="str">
        <f t="shared" si="30"/>
        <v>Error?</v>
      </c>
    </row>
    <row r="2010" spans="1:4" x14ac:dyDescent="0.2">
      <c r="A2010" s="54">
        <v>1949</v>
      </c>
      <c r="B2010" s="1221">
        <f>'Cap Outlay Deprec 27'!C10</f>
        <v>2479971</v>
      </c>
      <c r="D2010" s="13" t="str">
        <f t="shared" si="30"/>
        <v>Error?</v>
      </c>
    </row>
    <row r="2011" spans="1:4" x14ac:dyDescent="0.2">
      <c r="A2011" s="54">
        <v>1950</v>
      </c>
      <c r="B2011" s="1221">
        <f>'Cap Outlay Deprec 27'!C12</f>
        <v>3060666</v>
      </c>
      <c r="D2011" s="13" t="str">
        <f t="shared" si="30"/>
        <v>Error?</v>
      </c>
    </row>
    <row r="2012" spans="1:4" x14ac:dyDescent="0.2">
      <c r="A2012" s="54">
        <v>1951</v>
      </c>
      <c r="B2012" s="1221">
        <f>'Cap Outlay Deprec 27'!C13</f>
        <v>283725</v>
      </c>
      <c r="D2012" s="13" t="str">
        <f t="shared" si="30"/>
        <v>Error?</v>
      </c>
    </row>
    <row r="2013" spans="1:4" x14ac:dyDescent="0.2">
      <c r="A2013" s="54">
        <v>1952</v>
      </c>
      <c r="B2013" s="1221">
        <f>'Cap Outlay Deprec 27'!C16</f>
        <v>47674563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2241144</v>
      </c>
      <c r="D2015" s="13" t="str">
        <f t="shared" si="30"/>
        <v>Error?</v>
      </c>
    </row>
    <row r="2016" spans="1:4" x14ac:dyDescent="0.2">
      <c r="A2016" s="54">
        <v>1955</v>
      </c>
      <c r="B2016" s="1221">
        <f>'Cap Outlay Deprec 27'!D10</f>
        <v>49500</v>
      </c>
      <c r="D2016" s="13" t="str">
        <f t="shared" si="30"/>
        <v>Error?</v>
      </c>
    </row>
    <row r="2017" spans="1:4" x14ac:dyDescent="0.2">
      <c r="A2017" s="54">
        <v>1956</v>
      </c>
      <c r="B2017" s="1221">
        <f>'Cap Outlay Deprec 27'!D12</f>
        <v>238033</v>
      </c>
      <c r="D2017" s="13" t="str">
        <f t="shared" si="30"/>
        <v>Error?</v>
      </c>
    </row>
    <row r="2018" spans="1:4" x14ac:dyDescent="0.2">
      <c r="A2018" s="54">
        <v>1957</v>
      </c>
      <c r="B2018" s="1221">
        <f>'Cap Outlay Deprec 27'!D13</f>
        <v>16529</v>
      </c>
      <c r="D2018" s="13" t="str">
        <f t="shared" si="30"/>
        <v>Error?</v>
      </c>
    </row>
    <row r="2019" spans="1:4" x14ac:dyDescent="0.2">
      <c r="A2019" s="54">
        <v>1958</v>
      </c>
      <c r="B2019" s="1221">
        <f>'Cap Outlay Deprec 27'!D16</f>
        <v>2545206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480082</v>
      </c>
      <c r="D2023" s="13" t="str">
        <f t="shared" si="30"/>
        <v>Error?</v>
      </c>
    </row>
    <row r="2024" spans="1:4" x14ac:dyDescent="0.2">
      <c r="A2024" s="54">
        <v>1963</v>
      </c>
      <c r="B2024" s="1221">
        <f>'Cap Outlay Deprec 27'!E13</f>
        <v>18925</v>
      </c>
      <c r="D2024" s="13" t="str">
        <f t="shared" si="30"/>
        <v>Error?</v>
      </c>
    </row>
    <row r="2025" spans="1:4" x14ac:dyDescent="0.2">
      <c r="A2025" s="54">
        <v>1964</v>
      </c>
      <c r="B2025" s="1221">
        <f>'Cap Outlay Deprec 27'!E16</f>
        <v>1236869</v>
      </c>
      <c r="C2025" s="13" t="s">
        <v>653</v>
      </c>
      <c r="D2025" s="13" t="str">
        <f t="shared" si="30"/>
        <v>Error?</v>
      </c>
    </row>
    <row r="2026" spans="1:4" x14ac:dyDescent="0.2">
      <c r="A2026" s="54">
        <v>1965</v>
      </c>
      <c r="B2026" s="1221">
        <f>'Cap Outlay Deprec 27'!F5</f>
        <v>1126202</v>
      </c>
      <c r="C2026" s="13" t="s">
        <v>653</v>
      </c>
      <c r="D2026" s="13" t="str">
        <f t="shared" si="30"/>
        <v>Error?</v>
      </c>
    </row>
    <row r="2027" spans="1:4" x14ac:dyDescent="0.2">
      <c r="A2027" s="54">
        <v>1966</v>
      </c>
      <c r="B2027" s="1221">
        <f>'Cap Outlay Deprec 27'!F8</f>
        <v>42227281</v>
      </c>
      <c r="C2027" s="13" t="s">
        <v>653</v>
      </c>
      <c r="D2027" s="13" t="str">
        <f t="shared" si="30"/>
        <v>Error?</v>
      </c>
    </row>
    <row r="2028" spans="1:4" x14ac:dyDescent="0.2">
      <c r="A2028" s="54">
        <v>1967</v>
      </c>
      <c r="B2028" s="1221">
        <f>'Cap Outlay Deprec 27'!F10</f>
        <v>2529471</v>
      </c>
      <c r="C2028" s="13" t="s">
        <v>653</v>
      </c>
      <c r="D2028" s="13" t="str">
        <f t="shared" si="30"/>
        <v>Error?</v>
      </c>
    </row>
    <row r="2029" spans="1:4" x14ac:dyDescent="0.2">
      <c r="A2029" s="54">
        <v>1968</v>
      </c>
      <c r="B2029" s="1221">
        <f>'Cap Outlay Deprec 27'!F12</f>
        <v>2818617</v>
      </c>
      <c r="C2029" s="13" t="s">
        <v>653</v>
      </c>
      <c r="D2029" s="13" t="str">
        <f t="shared" si="30"/>
        <v>Error?</v>
      </c>
    </row>
    <row r="2030" spans="1:4" x14ac:dyDescent="0.2">
      <c r="A2030" s="54">
        <v>1969</v>
      </c>
      <c r="B2030" s="1221">
        <f>'Cap Outlay Deprec 27'!F13</f>
        <v>281329</v>
      </c>
      <c r="C2030" s="13" t="s">
        <v>653</v>
      </c>
      <c r="D2030" s="13" t="str">
        <f t="shared" si="30"/>
        <v>Error?</v>
      </c>
    </row>
    <row r="2031" spans="1:4" x14ac:dyDescent="0.2">
      <c r="A2031" s="54">
        <v>1970</v>
      </c>
      <c r="B2031" s="1221">
        <f>'Cap Outlay Deprec 27'!F16</f>
        <v>48982900</v>
      </c>
      <c r="C2031" s="13" t="s">
        <v>653</v>
      </c>
      <c r="D2031" s="13" t="str">
        <f t="shared" si="30"/>
        <v>Error?</v>
      </c>
    </row>
    <row r="2032" spans="1:4" x14ac:dyDescent="0.2">
      <c r="A2032" s="82">
        <v>1971</v>
      </c>
      <c r="D2032" s="13" t="str">
        <f t="shared" si="30"/>
        <v>OK</v>
      </c>
    </row>
    <row r="2033" spans="1:4" x14ac:dyDescent="0.2">
      <c r="A2033" s="54">
        <v>1972</v>
      </c>
      <c r="B2033" s="1221">
        <f>'Cap Outlay Deprec 27'!H8</f>
        <v>12101988</v>
      </c>
      <c r="D2033" s="13" t="str">
        <f t="shared" si="30"/>
        <v>Error?</v>
      </c>
    </row>
    <row r="2034" spans="1:4" x14ac:dyDescent="0.2">
      <c r="A2034" s="54">
        <v>1973</v>
      </c>
      <c r="B2034" s="1221">
        <f>'Cap Outlay Deprec 27'!H10</f>
        <v>1947804</v>
      </c>
      <c r="D2034" s="13" t="str">
        <f t="shared" si="30"/>
        <v>Error?</v>
      </c>
    </row>
    <row r="2035" spans="1:4" x14ac:dyDescent="0.2">
      <c r="A2035" s="54">
        <v>1974</v>
      </c>
      <c r="B2035" s="1221">
        <f>'Cap Outlay Deprec 27'!H12</f>
        <v>1847694</v>
      </c>
      <c r="D2035" s="13" t="str">
        <f t="shared" si="30"/>
        <v>Error?</v>
      </c>
    </row>
    <row r="2036" spans="1:4" x14ac:dyDescent="0.2">
      <c r="A2036" s="54">
        <v>1975</v>
      </c>
      <c r="B2036" s="1221">
        <f>'Cap Outlay Deprec 27'!H13</f>
        <v>218403</v>
      </c>
      <c r="D2036" s="13" t="str">
        <f t="shared" si="30"/>
        <v>Error?</v>
      </c>
    </row>
    <row r="2037" spans="1:4" x14ac:dyDescent="0.2">
      <c r="A2037" s="54">
        <v>1976</v>
      </c>
      <c r="B2037" s="1221">
        <f>'Cap Outlay Deprec 27'!H16</f>
        <v>16115889</v>
      </c>
      <c r="C2037" s="13" t="s">
        <v>653</v>
      </c>
      <c r="D2037" s="13" t="str">
        <f t="shared" si="30"/>
        <v>Error?</v>
      </c>
    </row>
    <row r="2038" spans="1:4" x14ac:dyDescent="0.2">
      <c r="A2038" s="82">
        <v>1977</v>
      </c>
      <c r="D2038" s="13" t="str">
        <f t="shared" si="30"/>
        <v>OK</v>
      </c>
    </row>
    <row r="2039" spans="1:4" x14ac:dyDescent="0.2">
      <c r="A2039" s="54">
        <v>1978</v>
      </c>
      <c r="B2039" s="1221">
        <f>'Cap Outlay Deprec 27'!I8</f>
        <v>779607</v>
      </c>
      <c r="D2039" s="13" t="str">
        <f t="shared" si="30"/>
        <v>Error?</v>
      </c>
    </row>
    <row r="2040" spans="1:4" x14ac:dyDescent="0.2">
      <c r="A2040" s="54">
        <v>1979</v>
      </c>
      <c r="B2040" s="1221">
        <f>'Cap Outlay Deprec 27'!I10</f>
        <v>77726</v>
      </c>
      <c r="D2040" s="13" t="str">
        <f t="shared" si="30"/>
        <v>Error?</v>
      </c>
    </row>
    <row r="2041" spans="1:4" x14ac:dyDescent="0.2">
      <c r="A2041" s="54">
        <v>1980</v>
      </c>
      <c r="B2041" s="1221">
        <f>'Cap Outlay Deprec 27'!I12</f>
        <v>281862</v>
      </c>
      <c r="D2041" s="13" t="str">
        <f t="shared" si="30"/>
        <v>Error?</v>
      </c>
    </row>
    <row r="2042" spans="1:4" x14ac:dyDescent="0.2">
      <c r="A2042" s="54">
        <v>1981</v>
      </c>
      <c r="B2042" s="1221">
        <f>'Cap Outlay Deprec 27'!I13</f>
        <v>29970</v>
      </c>
      <c r="D2042" s="13" t="str">
        <f t="shared" si="30"/>
        <v>Error?</v>
      </c>
    </row>
    <row r="2043" spans="1:4" x14ac:dyDescent="0.2">
      <c r="A2043" s="54">
        <v>1982</v>
      </c>
      <c r="B2043" s="1221">
        <f>'Cap Outlay Deprec 27'!I16</f>
        <v>1169165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480082</v>
      </c>
      <c r="D2047" s="13" t="str">
        <f t="shared" ref="D2047:D2110" si="31">IF(ISBLANK(B2047),"OK",IF(A2047-B2047=0,"OK","Error?"))</f>
        <v>Error?</v>
      </c>
    </row>
    <row r="2048" spans="1:4" x14ac:dyDescent="0.2">
      <c r="A2048" s="54">
        <v>1987</v>
      </c>
      <c r="B2048" s="1221">
        <f>'Cap Outlay Deprec 27'!J13</f>
        <v>18925</v>
      </c>
      <c r="D2048" s="13" t="str">
        <f t="shared" si="31"/>
        <v>Error?</v>
      </c>
    </row>
    <row r="2049" spans="1:4" x14ac:dyDescent="0.2">
      <c r="A2049" s="54">
        <v>1988</v>
      </c>
      <c r="B2049" s="1221">
        <f>'Cap Outlay Deprec 27'!J16</f>
        <v>499007</v>
      </c>
      <c r="C2049" s="13" t="s">
        <v>653</v>
      </c>
      <c r="D2049" s="13" t="str">
        <f t="shared" si="31"/>
        <v>Error?</v>
      </c>
    </row>
    <row r="2050" spans="1:4" x14ac:dyDescent="0.2">
      <c r="A2050" s="82">
        <v>1989</v>
      </c>
      <c r="D2050" s="13" t="str">
        <f t="shared" si="31"/>
        <v>OK</v>
      </c>
    </row>
    <row r="2051" spans="1:4" x14ac:dyDescent="0.2">
      <c r="A2051" s="54">
        <v>1990</v>
      </c>
      <c r="B2051" s="1221">
        <f>'Cap Outlay Deprec 27'!K8</f>
        <v>12881595</v>
      </c>
      <c r="C2051" s="13" t="s">
        <v>653</v>
      </c>
      <c r="D2051" s="13" t="str">
        <f t="shared" si="31"/>
        <v>Error?</v>
      </c>
    </row>
    <row r="2052" spans="1:4" x14ac:dyDescent="0.2">
      <c r="A2052" s="54">
        <v>1991</v>
      </c>
      <c r="B2052" s="1221">
        <f>'Cap Outlay Deprec 27'!K10</f>
        <v>2025530</v>
      </c>
      <c r="C2052" s="13" t="s">
        <v>653</v>
      </c>
      <c r="D2052" s="13" t="str">
        <f t="shared" si="31"/>
        <v>Error?</v>
      </c>
    </row>
    <row r="2053" spans="1:4" x14ac:dyDescent="0.2">
      <c r="A2053" s="54">
        <v>1992</v>
      </c>
      <c r="B2053" s="1221">
        <f>'Cap Outlay Deprec 27'!K12</f>
        <v>1649474</v>
      </c>
      <c r="C2053" s="13" t="s">
        <v>653</v>
      </c>
      <c r="D2053" s="13" t="str">
        <f t="shared" si="31"/>
        <v>Error?</v>
      </c>
    </row>
    <row r="2054" spans="1:4" x14ac:dyDescent="0.2">
      <c r="A2054" s="54">
        <v>1993</v>
      </c>
      <c r="B2054" s="1221">
        <f>'Cap Outlay Deprec 27'!K13</f>
        <v>229448</v>
      </c>
      <c r="C2054" s="13" t="s">
        <v>653</v>
      </c>
      <c r="D2054" s="13" t="str">
        <f t="shared" si="31"/>
        <v>Error?</v>
      </c>
    </row>
    <row r="2055" spans="1:4" x14ac:dyDescent="0.2">
      <c r="A2055" s="54">
        <v>1994</v>
      </c>
      <c r="B2055" s="1221">
        <f>'Cap Outlay Deprec 27'!K16</f>
        <v>16786047</v>
      </c>
      <c r="C2055" s="13" t="s">
        <v>653</v>
      </c>
      <c r="D2055" s="13" t="str">
        <f t="shared" si="31"/>
        <v>Error?</v>
      </c>
    </row>
    <row r="2056" spans="1:4" x14ac:dyDescent="0.2">
      <c r="A2056" s="54">
        <v>1995</v>
      </c>
      <c r="B2056" s="1221">
        <f>'Cap Outlay Deprec 27'!L5</f>
        <v>1126202</v>
      </c>
      <c r="C2056" s="13" t="s">
        <v>653</v>
      </c>
      <c r="D2056" s="13" t="str">
        <f t="shared" si="31"/>
        <v>Error?</v>
      </c>
    </row>
    <row r="2057" spans="1:4" x14ac:dyDescent="0.2">
      <c r="A2057" s="54">
        <v>1996</v>
      </c>
      <c r="B2057" s="1221">
        <f>'Cap Outlay Deprec 27'!L8</f>
        <v>29345686</v>
      </c>
      <c r="C2057" s="13" t="s">
        <v>653</v>
      </c>
      <c r="D2057" s="13" t="str">
        <f t="shared" si="31"/>
        <v>Error?</v>
      </c>
    </row>
    <row r="2058" spans="1:4" x14ac:dyDescent="0.2">
      <c r="A2058" s="54">
        <v>1997</v>
      </c>
      <c r="B2058" s="1221">
        <f>'Cap Outlay Deprec 27'!L10</f>
        <v>503941</v>
      </c>
      <c r="C2058" s="13" t="s">
        <v>653</v>
      </c>
      <c r="D2058" s="13" t="str">
        <f t="shared" si="31"/>
        <v>Error?</v>
      </c>
    </row>
    <row r="2059" spans="1:4" x14ac:dyDescent="0.2">
      <c r="A2059" s="54">
        <v>1998</v>
      </c>
      <c r="B2059" s="1221">
        <f>'Cap Outlay Deprec 27'!L12</f>
        <v>1169143</v>
      </c>
      <c r="C2059" s="13" t="s">
        <v>653</v>
      </c>
      <c r="D2059" s="13" t="str">
        <f t="shared" si="31"/>
        <v>Error?</v>
      </c>
    </row>
    <row r="2060" spans="1:4" x14ac:dyDescent="0.2">
      <c r="A2060" s="54">
        <v>1999</v>
      </c>
      <c r="B2060" s="1221">
        <f>'Cap Outlay Deprec 27'!L13</f>
        <v>51881</v>
      </c>
      <c r="C2060" s="13" t="s">
        <v>653</v>
      </c>
      <c r="D2060" s="13" t="str">
        <f t="shared" si="31"/>
        <v>Error?</v>
      </c>
    </row>
    <row r="2061" spans="1:4" x14ac:dyDescent="0.2">
      <c r="A2061" s="54">
        <v>2000</v>
      </c>
      <c r="B2061" s="1221">
        <f>'Cap Outlay Deprec 27'!L16</f>
        <v>32196853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121013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147840</v>
      </c>
      <c r="C2088" s="13" t="s">
        <v>653</v>
      </c>
      <c r="D2088" s="13" t="str">
        <f t="shared" si="31"/>
        <v>Error?</v>
      </c>
    </row>
    <row r="2089" spans="1:4" x14ac:dyDescent="0.2">
      <c r="A2089" s="54">
        <v>2028</v>
      </c>
      <c r="B2089" s="1221">
        <f>'Expenditures 15-22'!K92</f>
        <v>98959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2600000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555327</v>
      </c>
      <c r="D2435" s="13" t="str">
        <f t="shared" si="37"/>
        <v>Error?</v>
      </c>
    </row>
    <row r="2436" spans="1:4" x14ac:dyDescent="0.2">
      <c r="A2436" s="82">
        <v>2375</v>
      </c>
      <c r="D2436" s="13" t="str">
        <f t="shared" si="37"/>
        <v>OK</v>
      </c>
    </row>
    <row r="2437" spans="1:4" x14ac:dyDescent="0.2">
      <c r="A2437" s="54">
        <v>2376</v>
      </c>
      <c r="B2437" s="1221">
        <f>'Assets-Liab 5-6'!D38</f>
        <v>20363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139959</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9698213</v>
      </c>
      <c r="C2551" s="13" t="s">
        <v>653</v>
      </c>
      <c r="D2551" s="13" t="str">
        <f t="shared" si="38"/>
        <v>Error?</v>
      </c>
    </row>
    <row r="2552" spans="1:4" x14ac:dyDescent="0.2">
      <c r="A2552" s="82">
        <v>2491</v>
      </c>
      <c r="D2552" s="13" t="str">
        <f t="shared" si="38"/>
        <v>OK</v>
      </c>
    </row>
    <row r="2553" spans="1:4" x14ac:dyDescent="0.2">
      <c r="A2553" s="54">
        <v>2492</v>
      </c>
      <c r="B2553" s="1221">
        <f>'Acct Summary 7-8'!C6</f>
        <v>2208790</v>
      </c>
      <c r="C2553" s="13" t="s">
        <v>653</v>
      </c>
      <c r="D2553" s="13" t="str">
        <f t="shared" si="38"/>
        <v>Error?</v>
      </c>
    </row>
    <row r="2554" spans="1:4" x14ac:dyDescent="0.2">
      <c r="A2554" s="54">
        <v>2493</v>
      </c>
      <c r="B2554" s="1221">
        <f>'Acct Summary 7-8'!C7</f>
        <v>587100</v>
      </c>
      <c r="C2554" s="13" t="s">
        <v>653</v>
      </c>
      <c r="D2554" s="13" t="str">
        <f t="shared" si="38"/>
        <v>Error?</v>
      </c>
    </row>
    <row r="2555" spans="1:4" x14ac:dyDescent="0.2">
      <c r="A2555" s="54">
        <v>2494</v>
      </c>
      <c r="B2555" s="1221">
        <f>'Acct Summary 7-8'!C8</f>
        <v>12494103</v>
      </c>
      <c r="C2555" s="13" t="s">
        <v>653</v>
      </c>
      <c r="D2555" s="13" t="str">
        <f t="shared" si="38"/>
        <v>Error?</v>
      </c>
    </row>
    <row r="2556" spans="1:4" x14ac:dyDescent="0.2">
      <c r="A2556" s="54">
        <v>2495</v>
      </c>
      <c r="B2556" s="1221">
        <f>'Acct Summary 7-8'!C12</f>
        <v>10108706</v>
      </c>
      <c r="C2556" s="13" t="s">
        <v>653</v>
      </c>
      <c r="D2556" s="13" t="str">
        <f t="shared" si="38"/>
        <v>Error?</v>
      </c>
    </row>
    <row r="2557" spans="1:4" x14ac:dyDescent="0.2">
      <c r="A2557" s="54">
        <v>2496</v>
      </c>
      <c r="B2557" s="1221">
        <f>'Acct Summary 7-8'!C13</f>
        <v>3528438</v>
      </c>
      <c r="C2557" s="13" t="s">
        <v>653</v>
      </c>
      <c r="D2557" s="13" t="str">
        <f t="shared" si="38"/>
        <v>Error?</v>
      </c>
    </row>
    <row r="2558" spans="1:4" x14ac:dyDescent="0.2">
      <c r="A2558" s="54">
        <v>2497</v>
      </c>
      <c r="B2558" s="1221">
        <f>'Acct Summary 7-8'!C14</f>
        <v>20933</v>
      </c>
      <c r="C2558" s="13" t="s">
        <v>653</v>
      </c>
      <c r="D2558" s="13" t="str">
        <f t="shared" si="38"/>
        <v>Error?</v>
      </c>
    </row>
    <row r="2559" spans="1:4" x14ac:dyDescent="0.2">
      <c r="A2559" s="54">
        <v>2498</v>
      </c>
      <c r="B2559" s="1221">
        <f>'Acct Summary 7-8'!C15</f>
        <v>246999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13905076</v>
      </c>
      <c r="C2561" s="13" t="s">
        <v>653</v>
      </c>
      <c r="D2561" s="13" t="str">
        <f t="shared" si="39"/>
        <v>Error?</v>
      </c>
    </row>
    <row r="2562" spans="1:4" x14ac:dyDescent="0.2">
      <c r="A2562" s="54">
        <v>2501</v>
      </c>
      <c r="B2562" s="1221">
        <f>'Acct Summary 7-8'!C20</f>
        <v>-1410973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1421515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1421515</v>
      </c>
      <c r="C2568" s="13" t="s">
        <v>653</v>
      </c>
      <c r="D2568" s="13" t="str">
        <f t="shared" si="39"/>
        <v>Error?</v>
      </c>
    </row>
    <row r="2569" spans="1:4" x14ac:dyDescent="0.2">
      <c r="A2569" s="54">
        <v>2508</v>
      </c>
      <c r="B2569" s="1221">
        <f>'Acct Summary 7-8'!D13</f>
        <v>1565212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1565212</v>
      </c>
      <c r="C2573" s="13" t="s">
        <v>653</v>
      </c>
      <c r="D2573" s="13" t="str">
        <f t="shared" si="39"/>
        <v>Error?</v>
      </c>
    </row>
    <row r="2574" spans="1:4" x14ac:dyDescent="0.2">
      <c r="A2574" s="54">
        <v>2513</v>
      </c>
      <c r="B2574" s="1221">
        <f>'Acct Summary 7-8'!D20</f>
        <v>-143697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652927</v>
      </c>
      <c r="C2591" s="13" t="s">
        <v>653</v>
      </c>
      <c r="D2591" s="13" t="str">
        <f t="shared" si="39"/>
        <v>Error?</v>
      </c>
    </row>
    <row r="2592" spans="1:4" x14ac:dyDescent="0.2">
      <c r="A2592" s="82">
        <v>2531</v>
      </c>
      <c r="D2592" s="13" t="str">
        <f t="shared" si="39"/>
        <v>OK</v>
      </c>
    </row>
    <row r="2593" spans="1:4" x14ac:dyDescent="0.2">
      <c r="A2593" s="54">
        <v>2532</v>
      </c>
      <c r="B2593" s="1221">
        <f>'Acct Summary 7-8'!F6</f>
        <v>278612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931539</v>
      </c>
      <c r="C2595" s="13" t="s">
        <v>653</v>
      </c>
      <c r="D2595" s="13" t="str">
        <f t="shared" si="39"/>
        <v>Error?</v>
      </c>
    </row>
    <row r="2596" spans="1:4" x14ac:dyDescent="0.2">
      <c r="A2596" s="54">
        <v>2535</v>
      </c>
      <c r="B2596" s="1221">
        <f>'Acct Summary 7-8'!F13</f>
        <v>283964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826294</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1110258</v>
      </c>
      <c r="C2600" s="13" t="s">
        <v>653</v>
      </c>
      <c r="D2600" s="13" t="str">
        <f t="shared" si="39"/>
        <v>Error?</v>
      </c>
    </row>
    <row r="2601" spans="1:4" x14ac:dyDescent="0.2">
      <c r="A2601" s="54">
        <v>2540</v>
      </c>
      <c r="B2601" s="1221">
        <f>'Acct Summary 7-8'!F20</f>
        <v>-178719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588317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588317</v>
      </c>
      <c r="C2606" s="13" t="s">
        <v>653</v>
      </c>
      <c r="D2606" s="13" t="str">
        <f t="shared" si="39"/>
        <v>Error?</v>
      </c>
    </row>
    <row r="2607" spans="1:4" x14ac:dyDescent="0.2">
      <c r="A2607" s="54">
        <v>2546</v>
      </c>
      <c r="B2607" s="1221">
        <f>'Acct Summary 7-8'!G12</f>
        <v>147682</v>
      </c>
      <c r="C2607" s="13" t="s">
        <v>653</v>
      </c>
      <c r="D2607" s="13" t="str">
        <f t="shared" si="39"/>
        <v>Error?</v>
      </c>
    </row>
    <row r="2608" spans="1:4" x14ac:dyDescent="0.2">
      <c r="A2608" s="54">
        <v>2547</v>
      </c>
      <c r="B2608" s="1221">
        <f>'Acct Summary 7-8'!G13</f>
        <v>287186</v>
      </c>
      <c r="C2608" s="13" t="s">
        <v>653</v>
      </c>
      <c r="D2608" s="13" t="str">
        <f t="shared" si="39"/>
        <v>Error?</v>
      </c>
    </row>
    <row r="2609" spans="1:4" x14ac:dyDescent="0.2">
      <c r="A2609" s="54">
        <v>2548</v>
      </c>
      <c r="B2609" s="1221">
        <f>'Acct Summary 7-8'!G14</f>
        <v>168</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435036</v>
      </c>
      <c r="C2612" s="13" t="s">
        <v>653</v>
      </c>
      <c r="D2612" s="13" t="str">
        <f t="shared" si="39"/>
        <v>Error?</v>
      </c>
    </row>
    <row r="2613" spans="1:4" x14ac:dyDescent="0.2">
      <c r="A2613" s="54">
        <v>2552</v>
      </c>
      <c r="B2613" s="1221">
        <f>'Acct Summary 7-8'!G20</f>
        <v>153281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2793871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2793871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2865812</v>
      </c>
      <c r="C2634" s="13" t="s">
        <v>653</v>
      </c>
      <c r="D2634" s="13" t="str">
        <f t="shared" si="40"/>
        <v>Error?</v>
      </c>
    </row>
    <row r="2635" spans="1:4" x14ac:dyDescent="0.2">
      <c r="A2635" s="54">
        <v>2574</v>
      </c>
      <c r="B2635" s="1221">
        <f>'Acct Summary 7-8'!E17</f>
        <v>2865812</v>
      </c>
      <c r="C2635" s="13" t="s">
        <v>653</v>
      </c>
      <c r="D2635" s="13" t="str">
        <f t="shared" si="40"/>
        <v>Error?</v>
      </c>
    </row>
    <row r="2636" spans="1:4" x14ac:dyDescent="0.2">
      <c r="A2636" s="54">
        <v>2575</v>
      </c>
      <c r="B2636" s="1221">
        <f>'Acct Summary 7-8'!E20</f>
        <v>-71941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596984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596984</v>
      </c>
      <c r="C2658" s="13" t="s">
        <v>653</v>
      </c>
      <c r="D2658" s="13" t="str">
        <f t="shared" si="40"/>
        <v>Error?</v>
      </c>
    </row>
    <row r="2659" spans="1:4" x14ac:dyDescent="0.2">
      <c r="A2659" s="54">
        <v>2598</v>
      </c>
      <c r="B2659" s="1221">
        <f>'Acct Summary 7-8'!H13</f>
        <v>200128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200128</v>
      </c>
      <c r="C2661" s="13" t="s">
        <v>653</v>
      </c>
      <c r="D2661" s="13" t="str">
        <f t="shared" si="40"/>
        <v>Error?</v>
      </c>
    </row>
    <row r="2662" spans="1:4" x14ac:dyDescent="0.2">
      <c r="A2662" s="54">
        <v>2601</v>
      </c>
      <c r="B2662" s="1221">
        <f>'Acct Summary 7-8'!H20</f>
        <v>396856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26827</v>
      </c>
      <c r="C2789" s="13" t="s">
        <v>653</v>
      </c>
      <c r="D2789" s="13" t="str">
        <f t="shared" si="42"/>
        <v>Error?</v>
      </c>
    </row>
    <row r="2790" spans="1:4" x14ac:dyDescent="0.2">
      <c r="A2790" s="54">
        <v>2729</v>
      </c>
      <c r="B2790" s="1221">
        <f>'Expenditures 15-22'!E102</f>
        <v>26827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826294</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826294</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3859994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4149224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165261</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649061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4149224</v>
      </c>
      <c r="D2912" s="13" t="str">
        <f t="shared" si="44"/>
        <v>Error?</v>
      </c>
    </row>
    <row r="2913" spans="1:4" x14ac:dyDescent="0.2">
      <c r="A2913" s="54">
        <v>2852</v>
      </c>
      <c r="B2913" s="1221">
        <f>'Assets-Liab 5-6'!I41</f>
        <v>4149224</v>
      </c>
      <c r="C2913" s="13" t="s">
        <v>653</v>
      </c>
      <c r="D2913" s="13" t="str">
        <f t="shared" si="44"/>
        <v>Error?</v>
      </c>
    </row>
    <row r="2914" spans="1:4" x14ac:dyDescent="0.2">
      <c r="A2914" s="54">
        <v>2853</v>
      </c>
      <c r="B2914" s="1221">
        <f>'Assets-Liab 5-6'!L33</f>
        <v>649061</v>
      </c>
      <c r="D2914" s="13" t="str">
        <f t="shared" si="44"/>
        <v>Error?</v>
      </c>
    </row>
    <row r="2915" spans="1:4" x14ac:dyDescent="0.2">
      <c r="A2915" s="82">
        <v>2854</v>
      </c>
      <c r="D2915" s="13" t="str">
        <f t="shared" si="44"/>
        <v>OK</v>
      </c>
    </row>
    <row r="2916" spans="1:4" x14ac:dyDescent="0.2">
      <c r="A2916" s="54">
        <v>2855</v>
      </c>
      <c r="B2916" s="1221">
        <f>'Assets-Liab 5-6'!L34</f>
        <v>649061</v>
      </c>
      <c r="C2916" s="13" t="s">
        <v>653</v>
      </c>
      <c r="D2916" s="13" t="str">
        <f t="shared" si="44"/>
        <v>Error?</v>
      </c>
    </row>
    <row r="2917" spans="1:4" x14ac:dyDescent="0.2">
      <c r="A2917" s="54">
        <v>2856</v>
      </c>
      <c r="B2917" s="1221">
        <f>'Assets-Liab 5-6'!L41</f>
        <v>649061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4500</v>
      </c>
      <c r="D2949" s="13" t="str">
        <f t="shared" si="45"/>
        <v>Error?</v>
      </c>
    </row>
    <row r="2950" spans="1:4" x14ac:dyDescent="0.2">
      <c r="A2950" s="54">
        <v>2889</v>
      </c>
      <c r="B2950" s="1221">
        <f>'Expenditures 15-22'!E79</f>
        <v>22327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115966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5047</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4500</v>
      </c>
      <c r="C2973" s="13" t="s">
        <v>653</v>
      </c>
      <c r="D2973" s="13" t="str">
        <f t="shared" si="45"/>
        <v>Error?</v>
      </c>
    </row>
    <row r="2974" spans="1:4" x14ac:dyDescent="0.2">
      <c r="A2974" s="54">
        <v>2913</v>
      </c>
      <c r="B2974" s="1221">
        <f>'Expenditures 15-22'!K79</f>
        <v>138293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5047</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408655</v>
      </c>
      <c r="D2989" s="13" t="str">
        <f t="shared" si="45"/>
        <v>Error?</v>
      </c>
    </row>
    <row r="2990" spans="1:4" x14ac:dyDescent="0.2">
      <c r="A2990" s="54">
        <v>2929</v>
      </c>
      <c r="B2990" s="1221">
        <f>'Expenditures 15-22'!E183</f>
        <v>318639</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99000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408655</v>
      </c>
      <c r="C3007" s="13" t="s">
        <v>653</v>
      </c>
      <c r="D3007" s="13" t="str">
        <f t="shared" ref="D3007:D3070" si="46">IF(ISBLANK(B3007),"OK",IF(A3007-B3007=0,"OK","Error?"))</f>
        <v>Error?</v>
      </c>
    </row>
    <row r="3008" spans="1:4" x14ac:dyDescent="0.2">
      <c r="A3008" s="54">
        <v>2947</v>
      </c>
      <c r="B3008" s="1221">
        <f>'Expenditures 15-22'!K183</f>
        <v>318639</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99000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81601</v>
      </c>
      <c r="D3055" s="13" t="str">
        <f t="shared" si="46"/>
        <v>Error?</v>
      </c>
    </row>
    <row r="3056" spans="1:4" x14ac:dyDescent="0.2">
      <c r="A3056" s="54">
        <v>2995</v>
      </c>
      <c r="B3056" s="1221">
        <f>'Expenditures 15-22'!D10</f>
        <v>65450</v>
      </c>
      <c r="D3056" s="13" t="str">
        <f t="shared" si="46"/>
        <v>Error?</v>
      </c>
    </row>
    <row r="3057" spans="1:4" x14ac:dyDescent="0.2">
      <c r="A3057" s="54">
        <v>2996</v>
      </c>
      <c r="B3057" s="1221">
        <f>'Expenditures 15-22'!E10</f>
        <v>10376</v>
      </c>
      <c r="D3057" s="13" t="str">
        <f t="shared" si="46"/>
        <v>Error?</v>
      </c>
    </row>
    <row r="3058" spans="1:4" x14ac:dyDescent="0.2">
      <c r="A3058" s="54">
        <v>2997</v>
      </c>
      <c r="B3058" s="1221">
        <f>'Expenditures 15-22'!F10</f>
        <v>34476</v>
      </c>
      <c r="D3058" s="13" t="str">
        <f t="shared" si="46"/>
        <v>Error?</v>
      </c>
    </row>
    <row r="3059" spans="1:4" x14ac:dyDescent="0.2">
      <c r="A3059" s="54">
        <v>2998</v>
      </c>
      <c r="B3059" s="1221">
        <f>'Expenditures 15-22'!G10</f>
        <v>8000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199903</v>
      </c>
      <c r="C3062" s="13" t="s">
        <v>653</v>
      </c>
      <c r="D3062" s="13" t="str">
        <f t="shared" si="46"/>
        <v>Error?</v>
      </c>
    </row>
    <row r="3063" spans="1:4" x14ac:dyDescent="0.2">
      <c r="A3063" s="82">
        <v>3002</v>
      </c>
      <c r="D3063" s="13" t="str">
        <f t="shared" si="46"/>
        <v>OK</v>
      </c>
    </row>
    <row r="3064" spans="1:4" x14ac:dyDescent="0.2">
      <c r="A3064" s="54">
        <v>3003</v>
      </c>
      <c r="B3064" s="1221">
        <f>'Expenditures 15-22'!D213</f>
        <v>4872</v>
      </c>
      <c r="D3064" s="13" t="str">
        <f t="shared" si="46"/>
        <v>Error?</v>
      </c>
    </row>
    <row r="3065" spans="1:4" x14ac:dyDescent="0.2">
      <c r="A3065" s="54">
        <v>3004</v>
      </c>
      <c r="B3065" s="1221">
        <f>'Expenditures 15-22'!K213</f>
        <v>4872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318314</v>
      </c>
      <c r="C3225" s="13" t="s">
        <v>653</v>
      </c>
      <c r="D3225" s="13" t="str">
        <f t="shared" si="49"/>
        <v>Error?</v>
      </c>
    </row>
    <row r="3226" spans="1:4" x14ac:dyDescent="0.2">
      <c r="A3226" s="54">
        <v>3165</v>
      </c>
      <c r="B3226" s="1221">
        <f>'Acct Summary 7-8'!I8</f>
        <v>318314</v>
      </c>
      <c r="C3226" s="13" t="s">
        <v>653</v>
      </c>
      <c r="D3226" s="13" t="str">
        <f t="shared" si="49"/>
        <v>Error?</v>
      </c>
    </row>
    <row r="3227" spans="1:4" x14ac:dyDescent="0.2">
      <c r="A3227" s="54">
        <v>3166</v>
      </c>
      <c r="B3227" s="1221">
        <f>'Acct Summary 7-8'!I20</f>
        <v>318314</v>
      </c>
      <c r="C3227" s="13" t="s">
        <v>653</v>
      </c>
      <c r="D3227" s="13" t="str">
        <f t="shared" si="49"/>
        <v>Error?</v>
      </c>
    </row>
    <row r="3228" spans="1:4" x14ac:dyDescent="0.2">
      <c r="A3228" s="54">
        <v>3167</v>
      </c>
      <c r="B3228" s="1221">
        <f>'Acct Summary 7-8'!C43</f>
        <v>78084</v>
      </c>
      <c r="D3228" s="13" t="str">
        <f t="shared" si="49"/>
        <v>Error?</v>
      </c>
    </row>
    <row r="3229" spans="1:4" x14ac:dyDescent="0.2">
      <c r="A3229" s="54">
        <v>3168</v>
      </c>
      <c r="B3229" s="1221">
        <f>'Acct Summary 7-8'!C44</f>
        <v>2478084</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118086</v>
      </c>
      <c r="C3231" s="13" t="s">
        <v>653</v>
      </c>
      <c r="D3231" s="13" t="str">
        <f t="shared" si="49"/>
        <v>Error?</v>
      </c>
    </row>
    <row r="3232" spans="1:4" x14ac:dyDescent="0.2">
      <c r="A3232" s="54">
        <v>3171</v>
      </c>
      <c r="B3232" s="1221">
        <f>'Acct Summary 7-8'!C77</f>
        <v>2359998</v>
      </c>
      <c r="C3232" s="13" t="s">
        <v>653</v>
      </c>
      <c r="D3232" s="13" t="str">
        <f t="shared" si="49"/>
        <v>Error?</v>
      </c>
    </row>
    <row r="3233" spans="1:4" x14ac:dyDescent="0.2">
      <c r="A3233" s="54">
        <v>3172</v>
      </c>
      <c r="B3233" s="1221">
        <f>'Acct Summary 7-8'!C78</f>
        <v>949025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200000</v>
      </c>
      <c r="C3238" s="13" t="s">
        <v>653</v>
      </c>
      <c r="D3238" s="13" t="str">
        <f t="shared" si="49"/>
        <v>Error?</v>
      </c>
    </row>
    <row r="3239" spans="1:4" x14ac:dyDescent="0.2">
      <c r="A3239" s="54">
        <v>3178</v>
      </c>
      <c r="B3239" s="1221">
        <f>'Acct Summary 7-8'!D78</f>
        <v>56303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-178719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153281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118086</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118086</v>
      </c>
      <c r="C3277" s="13" t="s">
        <v>653</v>
      </c>
      <c r="D3277" s="13" t="str">
        <f t="shared" si="50"/>
        <v>Error?</v>
      </c>
    </row>
    <row r="3278" spans="1:4" x14ac:dyDescent="0.2">
      <c r="A3278" s="54">
        <v>3217</v>
      </c>
      <c r="B3278" s="1221">
        <f>'Acct Summary 7-8'!E78</f>
        <v>46145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396856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2600000</v>
      </c>
      <c r="C3318" s="13" t="s">
        <v>653</v>
      </c>
      <c r="D3318" s="13" t="str">
        <f t="shared" si="50"/>
        <v>Error?</v>
      </c>
    </row>
    <row r="3319" spans="1:4" x14ac:dyDescent="0.2">
      <c r="A3319" s="54">
        <v>3258</v>
      </c>
      <c r="B3319" s="1221">
        <f>'Acct Summary 7-8'!I77</f>
        <v>-2600000</v>
      </c>
      <c r="C3319" s="13" t="s">
        <v>653</v>
      </c>
      <c r="D3319" s="13" t="str">
        <f t="shared" si="50"/>
        <v>Error?</v>
      </c>
    </row>
    <row r="3320" spans="1:4" x14ac:dyDescent="0.2">
      <c r="A3320" s="54">
        <v>3259</v>
      </c>
      <c r="B3320" s="1221">
        <f>'Acct Summary 7-8'!I78</f>
        <v>-2281686</v>
      </c>
      <c r="C3320" s="13" t="s">
        <v>653</v>
      </c>
      <c r="D3320" s="13" t="str">
        <f t="shared" si="50"/>
        <v>Error?</v>
      </c>
    </row>
    <row r="3321" spans="1:4" x14ac:dyDescent="0.2">
      <c r="A3321" s="54">
        <v>3260</v>
      </c>
      <c r="B3321" s="1221">
        <f>'Acct Summary 7-8'!I79</f>
        <v>6430910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4149224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1329979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428242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67870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13872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1420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1841383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55720</v>
      </c>
      <c r="D3387" s="13" t="str">
        <f t="shared" si="51"/>
        <v>Error?</v>
      </c>
    </row>
    <row r="3388" spans="1:4" x14ac:dyDescent="0.2">
      <c r="A3388" s="54">
        <v>3327</v>
      </c>
      <c r="B3388" s="1221">
        <f>'Expenditures 15-22'!D211</f>
        <v>58239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55720</v>
      </c>
      <c r="C3390" s="13" t="s">
        <v>653</v>
      </c>
      <c r="D3390" s="13" t="str">
        <f t="shared" si="51"/>
        <v>Error?</v>
      </c>
    </row>
    <row r="3391" spans="1:4" x14ac:dyDescent="0.2">
      <c r="A3391" s="54">
        <v>3330</v>
      </c>
      <c r="B3391" s="1221">
        <f>'Expenditures 15-22'!K211</f>
        <v>58239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2906885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49170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143247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67317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1000939</v>
      </c>
      <c r="D3425" s="13" t="str">
        <f t="shared" si="52"/>
        <v>Error?</v>
      </c>
    </row>
    <row r="3426" spans="1:4" x14ac:dyDescent="0.2">
      <c r="A3426" s="82">
        <v>3365</v>
      </c>
      <c r="D3426" s="13" t="str">
        <f t="shared" si="52"/>
        <v>OK</v>
      </c>
    </row>
    <row r="3427" spans="1:4" x14ac:dyDescent="0.2">
      <c r="A3427" s="54">
        <v>3366</v>
      </c>
      <c r="B3427" s="1221">
        <f>'Assets-Liab 5-6'!I4</f>
        <v>289230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483800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248851</v>
      </c>
      <c r="C3446" s="13" t="s">
        <v>653</v>
      </c>
      <c r="D3446" s="13" t="str">
        <f t="shared" si="52"/>
        <v>Error?</v>
      </c>
    </row>
    <row r="3447" spans="1:4" x14ac:dyDescent="0.2">
      <c r="A3447" s="54">
        <v>3386</v>
      </c>
      <c r="B3447" s="1221">
        <f>'Tax Sched 24'!D16</f>
        <v>248851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262642</v>
      </c>
      <c r="C3449" s="13" t="s">
        <v>653</v>
      </c>
      <c r="D3449" s="13" t="str">
        <f t="shared" si="52"/>
        <v>Error?</v>
      </c>
    </row>
    <row r="3450" spans="1:4" x14ac:dyDescent="0.2">
      <c r="A3450" s="54">
        <v>3389</v>
      </c>
      <c r="B3450" s="1221">
        <f>'Tax Sched 24'!E16</f>
        <v>262642</v>
      </c>
      <c r="D3450" s="13" t="str">
        <f t="shared" si="52"/>
        <v>Error?</v>
      </c>
    </row>
    <row r="3451" spans="1:4" x14ac:dyDescent="0.2">
      <c r="A3451" s="54">
        <v>3390</v>
      </c>
      <c r="B3451" s="1221">
        <f>'Cap Outlay Deprec 27'!C15</f>
        <v>737862</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737862</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24086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850058</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874144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874144</v>
      </c>
      <c r="D3567" s="13" t="str">
        <f t="shared" si="54"/>
        <v>Error?</v>
      </c>
    </row>
    <row r="3568" spans="1:4" x14ac:dyDescent="0.2">
      <c r="A3568" s="54">
        <v>3507</v>
      </c>
      <c r="B3568" s="1221">
        <f>'Assets-Liab 5-6'!K41</f>
        <v>874144</v>
      </c>
      <c r="C3568" s="13" t="s">
        <v>653</v>
      </c>
      <c r="D3568" s="13" t="str">
        <f t="shared" si="54"/>
        <v>Error?</v>
      </c>
    </row>
    <row r="3569" spans="1:4" x14ac:dyDescent="0.2">
      <c r="A3569" s="54">
        <v>3508</v>
      </c>
      <c r="B3569" s="1221">
        <f>'Acct Summary 7-8'!K4</f>
        <v>273732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273732</v>
      </c>
      <c r="C3571" s="13" t="s">
        <v>653</v>
      </c>
      <c r="D3571" s="13" t="str">
        <f t="shared" si="54"/>
        <v>Error?</v>
      </c>
    </row>
    <row r="3572" spans="1:4" x14ac:dyDescent="0.2">
      <c r="A3572" s="54">
        <v>3511</v>
      </c>
      <c r="B3572" s="1221">
        <f>'Acct Summary 7-8'!K13</f>
        <v>1501942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1501942</v>
      </c>
      <c r="C3575" s="13" t="s">
        <v>653</v>
      </c>
      <c r="D3575" s="13" t="str">
        <f t="shared" si="54"/>
        <v>Error?</v>
      </c>
    </row>
    <row r="3576" spans="1:4" x14ac:dyDescent="0.2">
      <c r="A3576" s="54">
        <v>3515</v>
      </c>
      <c r="B3576" s="1221">
        <f>'Acct Summary 7-8'!K20</f>
        <v>-1228210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-1228210</v>
      </c>
      <c r="C3588" s="13" t="s">
        <v>653</v>
      </c>
      <c r="D3588" s="13" t="str">
        <f t="shared" si="55"/>
        <v>Error?</v>
      </c>
    </row>
    <row r="3589" spans="1:4" x14ac:dyDescent="0.2">
      <c r="A3589" s="54">
        <v>3528</v>
      </c>
      <c r="B3589" s="1221">
        <f>'Acct Summary 7-8'!K79</f>
        <v>2102354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874144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1501942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1501942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1501942</v>
      </c>
      <c r="C3649" s="13" t="s">
        <v>653</v>
      </c>
      <c r="D3649" s="13" t="str">
        <f t="shared" si="56"/>
        <v>Error?</v>
      </c>
    </row>
    <row r="3650" spans="1:4" x14ac:dyDescent="0.2">
      <c r="A3650" s="54">
        <v>3589</v>
      </c>
      <c r="B3650" s="1221">
        <f>'Expenditures 15-22'!G354</f>
        <v>1501942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1501942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1501942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1501942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1501942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-1228210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269493</v>
      </c>
      <c r="C3725" s="13" t="s">
        <v>653</v>
      </c>
      <c r="D3725" s="13" t="str">
        <f t="shared" si="57"/>
        <v>Error?</v>
      </c>
    </row>
    <row r="3726" spans="1:4" x14ac:dyDescent="0.2">
      <c r="A3726" s="54">
        <v>3665</v>
      </c>
      <c r="B3726" s="1221">
        <f>'Tax Sched 24'!D13</f>
        <v>269493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279704</v>
      </c>
      <c r="C3728" s="13" t="s">
        <v>653</v>
      </c>
      <c r="D3728" s="13" t="str">
        <f t="shared" si="57"/>
        <v>Error?</v>
      </c>
    </row>
    <row r="3729" spans="1:4" x14ac:dyDescent="0.2">
      <c r="A3729" s="54">
        <v>3668</v>
      </c>
      <c r="B3729" s="1221">
        <f>'Tax Sched 24'!E13</f>
        <v>279704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6810190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19304293</v>
      </c>
      <c r="C4122" s="13" t="s">
        <v>653</v>
      </c>
      <c r="D4122" s="13" t="str">
        <f t="shared" si="63"/>
        <v>Error?</v>
      </c>
    </row>
    <row r="4123" spans="1:4" x14ac:dyDescent="0.2">
      <c r="A4123" s="54">
        <v>4062</v>
      </c>
      <c r="B4123" s="1221">
        <f>'Acct Summary 7-8'!D10</f>
        <v>1421515</v>
      </c>
      <c r="C4123" s="13" t="s">
        <v>653</v>
      </c>
      <c r="D4123" s="13" t="str">
        <f t="shared" si="63"/>
        <v>Error?</v>
      </c>
    </row>
    <row r="4124" spans="1:4" x14ac:dyDescent="0.2">
      <c r="A4124" s="54">
        <v>4063</v>
      </c>
      <c r="B4124" s="1221">
        <f>'Acct Summary 7-8'!E10</f>
        <v>2793871</v>
      </c>
      <c r="C4124" s="13" t="s">
        <v>653</v>
      </c>
      <c r="D4124" s="13" t="str">
        <f t="shared" si="63"/>
        <v>Error?</v>
      </c>
    </row>
    <row r="4125" spans="1:4" x14ac:dyDescent="0.2">
      <c r="A4125" s="54">
        <v>4064</v>
      </c>
      <c r="B4125" s="1221">
        <f>'Acct Summary 7-8'!F10</f>
        <v>931539</v>
      </c>
      <c r="C4125" s="13" t="s">
        <v>653</v>
      </c>
      <c r="D4125" s="13" t="str">
        <f t="shared" si="63"/>
        <v>Error?</v>
      </c>
    </row>
    <row r="4126" spans="1:4" x14ac:dyDescent="0.2">
      <c r="A4126" s="54">
        <v>4065</v>
      </c>
      <c r="B4126" s="1221">
        <f>'Acct Summary 7-8'!G10</f>
        <v>588317</v>
      </c>
      <c r="C4126" s="13" t="s">
        <v>653</v>
      </c>
      <c r="D4126" s="13" t="str">
        <f t="shared" si="63"/>
        <v>Error?</v>
      </c>
    </row>
    <row r="4127" spans="1:4" x14ac:dyDescent="0.2">
      <c r="A4127" s="54">
        <v>4066</v>
      </c>
      <c r="B4127" s="1221">
        <f>'Acct Summary 7-8'!H10</f>
        <v>596984</v>
      </c>
      <c r="C4127" s="13" t="s">
        <v>653</v>
      </c>
      <c r="D4127" s="13" t="str">
        <f t="shared" si="63"/>
        <v>Error?</v>
      </c>
    </row>
    <row r="4128" spans="1:4" x14ac:dyDescent="0.2">
      <c r="A4128" s="54">
        <v>4067</v>
      </c>
      <c r="B4128" s="1221">
        <f>'Acct Summary 7-8'!I10</f>
        <v>318314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273732</v>
      </c>
      <c r="C4130" s="13" t="s">
        <v>653</v>
      </c>
      <c r="D4130" s="13" t="str">
        <f t="shared" si="63"/>
        <v>Error?</v>
      </c>
    </row>
    <row r="4131" spans="1:4" x14ac:dyDescent="0.2">
      <c r="A4131" s="54">
        <v>4070</v>
      </c>
      <c r="B4131" s="1221">
        <f>'Acct Summary 7-8'!C18</f>
        <v>6810190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20715266</v>
      </c>
      <c r="C4136" s="13" t="s">
        <v>653</v>
      </c>
      <c r="D4136" s="13" t="str">
        <f t="shared" si="63"/>
        <v>Error?</v>
      </c>
    </row>
    <row r="4137" spans="1:4" x14ac:dyDescent="0.2">
      <c r="A4137" s="54">
        <v>4076</v>
      </c>
      <c r="B4137" s="1221">
        <f>'Acct Summary 7-8'!D19</f>
        <v>1565212</v>
      </c>
      <c r="C4137" s="13" t="s">
        <v>653</v>
      </c>
      <c r="D4137" s="13" t="str">
        <f t="shared" si="63"/>
        <v>Error?</v>
      </c>
    </row>
    <row r="4138" spans="1:4" x14ac:dyDescent="0.2">
      <c r="A4138" s="54">
        <v>4077</v>
      </c>
      <c r="B4138" s="1221">
        <f>'Acct Summary 7-8'!E19</f>
        <v>2865812</v>
      </c>
      <c r="C4138" s="13" t="s">
        <v>653</v>
      </c>
      <c r="D4138" s="13" t="str">
        <f t="shared" si="63"/>
        <v>Error?</v>
      </c>
    </row>
    <row r="4139" spans="1:4" x14ac:dyDescent="0.2">
      <c r="A4139" s="54">
        <v>4078</v>
      </c>
      <c r="B4139" s="1221">
        <f>'Acct Summary 7-8'!F19</f>
        <v>1110258</v>
      </c>
      <c r="C4139" s="13" t="s">
        <v>653</v>
      </c>
      <c r="D4139" s="13" t="str">
        <f t="shared" si="63"/>
        <v>Error?</v>
      </c>
    </row>
    <row r="4140" spans="1:4" x14ac:dyDescent="0.2">
      <c r="A4140" s="54">
        <v>4079</v>
      </c>
      <c r="B4140" s="1221">
        <f>'Acct Summary 7-8'!G19</f>
        <v>435036</v>
      </c>
      <c r="C4140" s="13" t="s">
        <v>653</v>
      </c>
      <c r="D4140" s="13" t="str">
        <f t="shared" si="63"/>
        <v>Error?</v>
      </c>
    </row>
    <row r="4141" spans="1:4" x14ac:dyDescent="0.2">
      <c r="A4141" s="54">
        <v>4080</v>
      </c>
      <c r="B4141" s="1221">
        <f>'Acct Summary 7-8'!H19</f>
        <v>200128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1501942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12497894</v>
      </c>
      <c r="C4171" s="13" t="s">
        <v>653</v>
      </c>
      <c r="D4171" s="13" t="str">
        <f t="shared" si="64"/>
        <v>Error?</v>
      </c>
    </row>
    <row r="4172" spans="1:4" x14ac:dyDescent="0.2">
      <c r="A4172" s="54">
        <v>4111</v>
      </c>
      <c r="B4172" s="1221">
        <f>'Short-Term Long-Term Debt 25'!J49</f>
        <v>12545674</v>
      </c>
      <c r="C4172" s="13" t="s">
        <v>653</v>
      </c>
      <c r="D4172" s="13" t="str">
        <f t="shared" si="64"/>
        <v>Error?</v>
      </c>
    </row>
    <row r="4173" spans="1:4" x14ac:dyDescent="0.2">
      <c r="A4173" s="54">
        <v>4112</v>
      </c>
      <c r="B4173" s="1221">
        <f>'Short-Term Long-Term Debt 25'!H49</f>
        <v>2530378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78084</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1270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1640.0000000000002</v>
      </c>
      <c r="C4268" s="13" t="s">
        <v>653</v>
      </c>
      <c r="D4268" s="13" t="str">
        <f t="shared" si="65"/>
        <v>Error?</v>
      </c>
    </row>
    <row r="4269" spans="1:5" x14ac:dyDescent="0.2">
      <c r="A4269" s="90">
        <v>4208</v>
      </c>
      <c r="B4269" s="1221">
        <f>'FP Info 3'!J16</f>
        <v>13565453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19767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14269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15721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96257</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6209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279</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709459423</v>
      </c>
      <c r="D4995" s="13" t="str">
        <f t="shared" si="77"/>
        <v>Error?</v>
      </c>
    </row>
    <row r="4996" spans="1:4" x14ac:dyDescent="0.2">
      <c r="A4996" s="90">
        <v>4935</v>
      </c>
      <c r="B4996" s="1221">
        <f>'FP Info 3'!H31</f>
        <v>48952700.187000006</v>
      </c>
      <c r="D4996" s="13" t="str">
        <f t="shared" si="77"/>
        <v>Error?</v>
      </c>
    </row>
    <row r="4997" spans="1:4" x14ac:dyDescent="0.2">
      <c r="A4997" s="90">
        <v>4936</v>
      </c>
      <c r="B4997" s="1221">
        <f>'FP Info 3'!H37</f>
        <v>12497894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269493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6845684</v>
      </c>
      <c r="D5061" s="13" t="str">
        <f t="shared" si="78"/>
        <v>Error?</v>
      </c>
    </row>
    <row r="5062" spans="1:4" x14ac:dyDescent="0.2">
      <c r="A5062" s="82">
        <v>5001</v>
      </c>
      <c r="D5062" s="13" t="str">
        <f t="shared" si="78"/>
        <v>OK</v>
      </c>
    </row>
    <row r="5063" spans="1:4" x14ac:dyDescent="0.2">
      <c r="A5063" s="54">
        <v>5002</v>
      </c>
      <c r="B5063" s="1221">
        <f>'Revenues 9-14'!C7</f>
        <v>107796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7222973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1436150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1436150</v>
      </c>
      <c r="C5071" s="13" t="s">
        <v>653</v>
      </c>
      <c r="D5071" s="13" t="str">
        <f t="shared" si="78"/>
        <v>Error?</v>
      </c>
    </row>
    <row r="5072" spans="1:4" x14ac:dyDescent="0.2">
      <c r="A5072" s="54">
        <v>5011</v>
      </c>
      <c r="B5072" s="1221">
        <f>'Revenues 9-14'!C20</f>
        <v>9675</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9675</v>
      </c>
      <c r="C5087" s="13" t="s">
        <v>653</v>
      </c>
      <c r="D5087" s="13" t="str">
        <f t="shared" si="78"/>
        <v>Error?</v>
      </c>
    </row>
    <row r="5088" spans="1:4" x14ac:dyDescent="0.2">
      <c r="A5088" s="54">
        <v>5027</v>
      </c>
      <c r="B5088" s="1221">
        <f>'Revenues 9-14'!C65</f>
        <v>76067</v>
      </c>
      <c r="D5088" s="13" t="str">
        <f t="shared" si="78"/>
        <v>Error?</v>
      </c>
    </row>
    <row r="5089" spans="1:4" x14ac:dyDescent="0.2">
      <c r="A5089" s="54">
        <v>5028</v>
      </c>
      <c r="B5089" s="1221">
        <f>'Revenues 9-14'!C66</f>
        <v>727</v>
      </c>
      <c r="D5089" s="13" t="str">
        <f t="shared" si="78"/>
        <v>Error?</v>
      </c>
    </row>
    <row r="5090" spans="1:4" x14ac:dyDescent="0.2">
      <c r="A5090" s="54">
        <v>5029</v>
      </c>
      <c r="B5090" s="1221">
        <f>'Revenues 9-14'!C67</f>
        <v>76794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564418</v>
      </c>
      <c r="D5092" s="13" t="str">
        <f t="shared" si="78"/>
        <v>Error?</v>
      </c>
    </row>
    <row r="5093" spans="1:4" x14ac:dyDescent="0.2">
      <c r="A5093" s="54">
        <v>5032</v>
      </c>
      <c r="B5093" s="1221">
        <f>'Revenues 9-14'!C72</f>
        <v>3303</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23473</v>
      </c>
      <c r="D5095" s="13" t="str">
        <f t="shared" si="78"/>
        <v>Error?</v>
      </c>
    </row>
    <row r="5096" spans="1:4" x14ac:dyDescent="0.2">
      <c r="A5096" s="54">
        <v>5035</v>
      </c>
      <c r="B5096" s="1221">
        <f>'Revenues 9-14'!C75</f>
        <v>591194</v>
      </c>
      <c r="C5096" s="13" t="s">
        <v>653</v>
      </c>
      <c r="D5096" s="13" t="str">
        <f t="shared" si="78"/>
        <v>Error?</v>
      </c>
    </row>
    <row r="5097" spans="1:4" x14ac:dyDescent="0.2">
      <c r="A5097" s="54">
        <v>5036</v>
      </c>
      <c r="B5097" s="1221">
        <f>'Revenues 9-14'!C77</f>
        <v>103821</v>
      </c>
      <c r="D5097" s="13" t="str">
        <f t="shared" si="78"/>
        <v>Error?</v>
      </c>
    </row>
    <row r="5098" spans="1:4" x14ac:dyDescent="0.2">
      <c r="A5098" s="54">
        <v>5037</v>
      </c>
      <c r="B5098" s="1221">
        <f>'Revenues 9-14'!C78</f>
        <v>10448</v>
      </c>
      <c r="D5098" s="13" t="str">
        <f t="shared" si="78"/>
        <v>Error?</v>
      </c>
    </row>
    <row r="5099" spans="1:4" x14ac:dyDescent="0.2">
      <c r="A5099" s="54">
        <v>5038</v>
      </c>
      <c r="B5099" s="1221">
        <f>'Revenues 9-14'!C79</f>
        <v>57415</v>
      </c>
      <c r="D5099" s="13" t="str">
        <f t="shared" si="78"/>
        <v>Error?</v>
      </c>
    </row>
    <row r="5100" spans="1:4" x14ac:dyDescent="0.2">
      <c r="A5100" s="54">
        <v>5039</v>
      </c>
      <c r="B5100" s="1221">
        <f>'Revenues 9-14'!C80</f>
        <v>6656</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178340</v>
      </c>
      <c r="C5102" s="13" t="s">
        <v>653</v>
      </c>
      <c r="D5102" s="13" t="str">
        <f t="shared" si="78"/>
        <v>Error?</v>
      </c>
    </row>
    <row r="5103" spans="1:4" x14ac:dyDescent="0.2">
      <c r="A5103" s="54">
        <v>5042</v>
      </c>
      <c r="B5103" s="1221">
        <f>'Revenues 9-14'!C84</f>
        <v>119340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2065</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121405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13737</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14595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886</v>
      </c>
      <c r="D5118" s="13" t="str">
        <f t="shared" si="78"/>
        <v>Error?</v>
      </c>
    </row>
    <row r="5119" spans="1:4" x14ac:dyDescent="0.2">
      <c r="A5119" s="54">
        <v>5058</v>
      </c>
      <c r="B5119" s="1221">
        <f>'Revenues 9-14'!C107</f>
        <v>3641</v>
      </c>
      <c r="D5119" s="13" t="str">
        <f t="shared" ref="D5119:D5182" si="79">IF(ISBLANK(B5119),"OK",IF(A5119-B5119=0,"OK","Error?"))</f>
        <v>Error?</v>
      </c>
    </row>
    <row r="5120" spans="1:4" x14ac:dyDescent="0.2">
      <c r="A5120" s="54">
        <v>5059</v>
      </c>
      <c r="B5120" s="1221">
        <f>'Revenues 9-14'!C108</f>
        <v>61682</v>
      </c>
      <c r="C5120" s="13" t="s">
        <v>653</v>
      </c>
      <c r="D5120" s="13" t="str">
        <f t="shared" si="79"/>
        <v>Error?</v>
      </c>
    </row>
    <row r="5121" spans="1:4" x14ac:dyDescent="0.2">
      <c r="A5121" s="54">
        <v>5060</v>
      </c>
      <c r="B5121" s="1221">
        <f>'Revenues 9-14'!C109</f>
        <v>9698213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1569644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1569644</v>
      </c>
      <c r="C5132" s="13" t="s">
        <v>653</v>
      </c>
      <c r="D5132" s="13" t="str">
        <f t="shared" si="79"/>
        <v>Error?</v>
      </c>
    </row>
    <row r="5133" spans="1:4" x14ac:dyDescent="0.2">
      <c r="A5133" s="54">
        <v>5072</v>
      </c>
      <c r="B5133" s="1221">
        <f>'Revenues 9-14'!C124</f>
        <v>138764</v>
      </c>
      <c r="D5133" s="13" t="str">
        <f t="shared" si="79"/>
        <v>Error?</v>
      </c>
    </row>
    <row r="5134" spans="1:4" x14ac:dyDescent="0.2">
      <c r="A5134" s="54">
        <v>5073</v>
      </c>
      <c r="B5134" s="1221">
        <f>'Revenues 9-14'!C125</f>
        <v>139566</v>
      </c>
      <c r="D5134" s="13" t="str">
        <f t="shared" si="79"/>
        <v>Error?</v>
      </c>
    </row>
    <row r="5135" spans="1:4" x14ac:dyDescent="0.2">
      <c r="A5135" s="54">
        <v>5074</v>
      </c>
      <c r="B5135" s="1221">
        <f>'Revenues 9-14'!C126</f>
        <v>216710</v>
      </c>
      <c r="D5135" s="13" t="str">
        <f t="shared" si="79"/>
        <v>Error?</v>
      </c>
    </row>
    <row r="5136" spans="1:4" x14ac:dyDescent="0.2">
      <c r="A5136" s="82">
        <v>5075</v>
      </c>
      <c r="D5136" s="13" t="str">
        <f t="shared" si="79"/>
        <v>OK</v>
      </c>
    </row>
    <row r="5137" spans="1:4" x14ac:dyDescent="0.2">
      <c r="A5137" s="54">
        <v>5076</v>
      </c>
      <c r="B5137" s="1221">
        <f>'Revenues 9-14'!C127</f>
        <v>3359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498399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11415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14165</v>
      </c>
      <c r="C5161" s="13" t="s">
        <v>653</v>
      </c>
      <c r="D5161" s="13" t="str">
        <f t="shared" si="79"/>
        <v>Error?</v>
      </c>
    </row>
    <row r="5162" spans="1:4" x14ac:dyDescent="0.2">
      <c r="A5162" s="82">
        <v>5101</v>
      </c>
      <c r="D5162" s="13" t="str">
        <f t="shared" si="79"/>
        <v>OK</v>
      </c>
    </row>
    <row r="5163" spans="1:4" x14ac:dyDescent="0.2">
      <c r="A5163" s="54">
        <v>5102</v>
      </c>
      <c r="B5163" s="1221">
        <f>'Revenues 9-14'!C142</f>
        <v>398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398</v>
      </c>
      <c r="C5165" s="13" t="s">
        <v>653</v>
      </c>
      <c r="D5165" s="13" t="str">
        <f t="shared" si="79"/>
        <v>Error?</v>
      </c>
    </row>
    <row r="5166" spans="1:4" x14ac:dyDescent="0.2">
      <c r="A5166" s="82">
        <v>5105</v>
      </c>
      <c r="D5166" s="13" t="str">
        <f t="shared" si="79"/>
        <v>OK</v>
      </c>
    </row>
    <row r="5167" spans="1:4" x14ac:dyDescent="0.2">
      <c r="A5167" s="54">
        <v>5106</v>
      </c>
      <c r="B5167" s="1221">
        <f>'Revenues 9-14'!C145</f>
        <v>443</v>
      </c>
      <c r="D5167" s="13" t="str">
        <f t="shared" si="79"/>
        <v>Error?</v>
      </c>
    </row>
    <row r="5168" spans="1:4" x14ac:dyDescent="0.2">
      <c r="A5168" s="54">
        <v>5107</v>
      </c>
      <c r="B5168" s="1221">
        <f>'Revenues 9-14'!C147</f>
        <v>29484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639146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2208790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12438</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12438</v>
      </c>
      <c r="C5246" s="13" t="s">
        <v>653</v>
      </c>
      <c r="D5246" s="13" t="str">
        <f t="shared" si="80"/>
        <v>Error?</v>
      </c>
    </row>
    <row r="5247" spans="1:4" x14ac:dyDescent="0.2">
      <c r="A5247" s="54">
        <v>5186</v>
      </c>
      <c r="B5247" s="1221">
        <f>'Revenues 9-14'!C203</f>
        <v>227302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227302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161574</v>
      </c>
      <c r="D5278" s="13" t="str">
        <f t="shared" si="81"/>
        <v>Error?</v>
      </c>
    </row>
    <row r="5279" spans="1:4" x14ac:dyDescent="0.2">
      <c r="A5279" s="54">
        <v>5218</v>
      </c>
      <c r="B5279" s="1221">
        <f>'Revenues 9-14'!C221</f>
        <v>128020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289594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1800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587100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587100</v>
      </c>
      <c r="C5326" s="13" t="s">
        <v>653</v>
      </c>
      <c r="D5326" s="13" t="str">
        <f t="shared" si="82"/>
        <v>Error?</v>
      </c>
    </row>
    <row r="5327" spans="1:4" x14ac:dyDescent="0.2">
      <c r="A5327" s="54">
        <v>5266</v>
      </c>
      <c r="B5327" s="1221">
        <f>'Revenues 9-14'!C275</f>
        <v>12494103</v>
      </c>
      <c r="C5327" s="13" t="s">
        <v>653</v>
      </c>
      <c r="D5327" s="13" t="str">
        <f t="shared" si="82"/>
        <v>Error?</v>
      </c>
    </row>
    <row r="5328" spans="1:4" x14ac:dyDescent="0.2">
      <c r="A5328" s="54">
        <v>5267</v>
      </c>
      <c r="B5328" s="1221">
        <f>'Revenues 9-14'!D5</f>
        <v>1347470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1347470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2998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2998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12325</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12325</v>
      </c>
      <c r="C5348" s="13" t="s">
        <v>653</v>
      </c>
      <c r="D5348" s="13" t="str">
        <f t="shared" si="82"/>
        <v>Error?</v>
      </c>
    </row>
    <row r="5349" spans="1:4" x14ac:dyDescent="0.2">
      <c r="A5349" s="54">
        <v>5288</v>
      </c>
      <c r="B5349" s="1221">
        <f>'Revenues 9-14'!D95</f>
        <v>32962</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20529</v>
      </c>
      <c r="D5352" s="13" t="str">
        <f t="shared" si="82"/>
        <v>Error?</v>
      </c>
    </row>
    <row r="5353" spans="1:4" x14ac:dyDescent="0.2">
      <c r="A5353" s="54">
        <v>5292</v>
      </c>
      <c r="B5353" s="1221">
        <f>'Revenues 9-14'!D104</f>
        <v>1449</v>
      </c>
      <c r="D5353" s="13" t="str">
        <f t="shared" si="82"/>
        <v>Error?</v>
      </c>
    </row>
    <row r="5354" spans="1:4" x14ac:dyDescent="0.2">
      <c r="A5354" s="54">
        <v>5293</v>
      </c>
      <c r="B5354" s="1221">
        <f>'Revenues 9-14'!D107</f>
        <v>2294</v>
      </c>
      <c r="D5354" s="13" t="str">
        <f t="shared" si="82"/>
        <v>Error?</v>
      </c>
    </row>
    <row r="5355" spans="1:4" x14ac:dyDescent="0.2">
      <c r="A5355" s="54">
        <v>5294</v>
      </c>
      <c r="B5355" s="1221">
        <f>'Revenues 9-14'!D108</f>
        <v>58722</v>
      </c>
      <c r="C5355" s="13" t="s">
        <v>653</v>
      </c>
      <c r="D5355" s="13" t="str">
        <f t="shared" si="82"/>
        <v>Error?</v>
      </c>
    </row>
    <row r="5356" spans="1:4" x14ac:dyDescent="0.2">
      <c r="A5356" s="54">
        <v>5295</v>
      </c>
      <c r="B5356" s="1221">
        <f>'Revenues 9-14'!D109</f>
        <v>1421515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1421515</v>
      </c>
      <c r="C5508" s="13" t="s">
        <v>653</v>
      </c>
      <c r="D5508" s="13" t="str">
        <f t="shared" si="85"/>
        <v>Error?</v>
      </c>
    </row>
    <row r="5509" spans="1:4" x14ac:dyDescent="0.2">
      <c r="A5509" s="54">
        <v>5448</v>
      </c>
      <c r="B5509" s="1221">
        <f>'Revenues 9-14'!E5</f>
        <v>2792279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2792279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1592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1592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2793871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2793871</v>
      </c>
      <c r="C5552" s="13" t="s">
        <v>653</v>
      </c>
      <c r="D5552" s="13" t="str">
        <f t="shared" si="85"/>
        <v>Error?</v>
      </c>
    </row>
    <row r="5553" spans="1:4" x14ac:dyDescent="0.2">
      <c r="A5553" s="54">
        <v>5492</v>
      </c>
      <c r="B5553" s="1221">
        <f>'Revenues 9-14'!F5</f>
        <v>646787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646787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6140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6140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652927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279</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50876</v>
      </c>
      <c r="D5615" s="13" t="str">
        <f t="shared" si="86"/>
        <v>Error?</v>
      </c>
    </row>
    <row r="5616" spans="1:4" x14ac:dyDescent="0.2">
      <c r="A5616" s="82">
        <v>5555</v>
      </c>
      <c r="D5616" s="13" t="str">
        <f t="shared" si="86"/>
        <v>OK</v>
      </c>
    </row>
    <row r="5617" spans="1:4" x14ac:dyDescent="0.2">
      <c r="A5617" s="54">
        <v>5556</v>
      </c>
      <c r="B5617" s="1221">
        <f>'Revenues 9-14'!F152</f>
        <v>227457</v>
      </c>
      <c r="D5617" s="13" t="str">
        <f t="shared" si="86"/>
        <v>Error?</v>
      </c>
    </row>
    <row r="5618" spans="1:4" x14ac:dyDescent="0.2">
      <c r="A5618" s="54">
        <v>5557</v>
      </c>
      <c r="B5618" s="1221">
        <f>'Revenues 9-14'!F154</f>
        <v>278333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278333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278612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931539</v>
      </c>
      <c r="C5720" s="13" t="s">
        <v>653</v>
      </c>
      <c r="D5720" s="13" t="str">
        <f t="shared" si="88"/>
        <v>Error?</v>
      </c>
    </row>
    <row r="5721" spans="1:4" x14ac:dyDescent="0.2">
      <c r="A5721" s="54">
        <v>5660</v>
      </c>
      <c r="B5721" s="1221">
        <f>'Revenues 9-14'!G5</f>
        <v>248851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248851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497702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84453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84453</v>
      </c>
      <c r="C5730" s="13" t="s">
        <v>653</v>
      </c>
      <c r="D5730" s="13" t="str">
        <f t="shared" si="88"/>
        <v>Error?</v>
      </c>
    </row>
    <row r="5731" spans="1:4" x14ac:dyDescent="0.2">
      <c r="A5731" s="54">
        <v>5670</v>
      </c>
      <c r="B5731" s="1221">
        <f>'Revenues 9-14'!G65</f>
        <v>6162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6162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588317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12166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12166</v>
      </c>
      <c r="C5881" s="13" t="s">
        <v>653</v>
      </c>
      <c r="D5881" s="13" t="str">
        <f t="shared" si="90"/>
        <v>Error?</v>
      </c>
    </row>
    <row r="5882" spans="1:4" x14ac:dyDescent="0.2">
      <c r="A5882" s="54">
        <v>5821</v>
      </c>
      <c r="B5882" s="1221">
        <f>'Revenues 9-14'!H96</f>
        <v>726</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584818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596984</v>
      </c>
      <c r="C5915" s="13" t="s">
        <v>653</v>
      </c>
      <c r="D5915" s="13" t="str">
        <f t="shared" si="91"/>
        <v>Error?</v>
      </c>
    </row>
    <row r="5916" spans="1:4" x14ac:dyDescent="0.2">
      <c r="A5916" s="54">
        <v>5855</v>
      </c>
      <c r="B5916" s="1221">
        <f>'Revenues 9-14'!I5</f>
        <v>269493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269493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48821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48821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318314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269493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269493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4239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4239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273732</v>
      </c>
      <c r="C6023" s="13" t="s">
        <v>653</v>
      </c>
      <c r="D6023" s="13" t="str">
        <f t="shared" si="93"/>
        <v>Error?</v>
      </c>
    </row>
    <row r="6024" spans="1:5" x14ac:dyDescent="0.2">
      <c r="A6024" s="54">
        <v>5963</v>
      </c>
      <c r="B6024" s="1221">
        <f>'Revenues 9-14'!G109</f>
        <v>588317</v>
      </c>
      <c r="C6024" s="13" t="s">
        <v>653</v>
      </c>
      <c r="D6024" s="13" t="str">
        <f t="shared" si="93"/>
        <v>Error?</v>
      </c>
    </row>
    <row r="6025" spans="1:5" x14ac:dyDescent="0.2">
      <c r="A6025" s="54">
        <v>5964</v>
      </c>
      <c r="B6025" s="1221">
        <f>'Revenues 9-14'!H109</f>
        <v>596984</v>
      </c>
      <c r="C6025" s="13" t="s">
        <v>653</v>
      </c>
      <c r="D6025" s="13" t="str">
        <f t="shared" si="93"/>
        <v>Error?</v>
      </c>
    </row>
    <row r="6026" spans="1:5" x14ac:dyDescent="0.2">
      <c r="A6026" s="54">
        <v>5965</v>
      </c>
      <c r="B6026" s="1221">
        <f>'Revenues 9-14'!I109</f>
        <v>318314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273732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1192.5999999999999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1184699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51715</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-11522</v>
      </c>
      <c r="D6169" s="13" t="str">
        <f t="shared" si="95"/>
        <v>Error?</v>
      </c>
      <c r="E6169" s="13" t="s">
        <v>207</v>
      </c>
    </row>
    <row r="6170" spans="1:5" x14ac:dyDescent="0.2">
      <c r="A6170">
        <v>6109</v>
      </c>
      <c r="B6170" s="1221">
        <f>'Assets-Liab 5-6'!D30</f>
        <v>147</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1520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1184699</v>
      </c>
      <c r="D6215" s="13" t="str">
        <f t="shared" si="96"/>
        <v>Error?</v>
      </c>
      <c r="E6215" s="13" t="s">
        <v>207</v>
      </c>
    </row>
    <row r="6216" spans="1:5" x14ac:dyDescent="0.2">
      <c r="A6216">
        <v>6155</v>
      </c>
      <c r="B6216" s="1221">
        <f>'Assets-Liab 5-6'!J41</f>
        <v>1184699</v>
      </c>
      <c r="D6216" s="13" t="str">
        <f t="shared" si="96"/>
        <v>Error?</v>
      </c>
      <c r="E6216" s="13" t="s">
        <v>207</v>
      </c>
    </row>
    <row r="6217" spans="1:5" x14ac:dyDescent="0.2">
      <c r="A6217">
        <v>6156</v>
      </c>
      <c r="B6217" s="1221">
        <f>'Assets-Liab 5-6'!J4</f>
        <v>369551</v>
      </c>
      <c r="D6217" s="13" t="str">
        <f t="shared" si="96"/>
        <v>Error?</v>
      </c>
      <c r="E6217" s="13" t="s">
        <v>207</v>
      </c>
    </row>
    <row r="6218" spans="1:5" x14ac:dyDescent="0.2">
      <c r="A6218">
        <v>6157</v>
      </c>
      <c r="B6218" s="1221">
        <f>'Assets-Liab 5-6'!J5</f>
        <v>815148</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608073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608073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608073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341314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341314</v>
      </c>
      <c r="D6229" s="13" t="str">
        <f t="shared" si="96"/>
        <v>Error?</v>
      </c>
      <c r="E6229" s="13" t="s">
        <v>207</v>
      </c>
    </row>
    <row r="6230" spans="1:5" x14ac:dyDescent="0.2">
      <c r="A6230">
        <v>6169</v>
      </c>
      <c r="B6230" s="1221">
        <f>'Acct Summary 7-8'!J20</f>
        <v>266759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115503</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2583</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266759</v>
      </c>
      <c r="D6263" s="13" t="str">
        <f t="shared" si="96"/>
        <v>Error?</v>
      </c>
      <c r="E6263" s="13" t="s">
        <v>207</v>
      </c>
    </row>
    <row r="6264" spans="1:5" x14ac:dyDescent="0.2">
      <c r="A6264">
        <v>6203</v>
      </c>
      <c r="B6264" s="1221">
        <f>'Acct Summary 7-8'!J79</f>
        <v>917940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1184699</v>
      </c>
      <c r="D6266" s="13" t="str">
        <f t="shared" si="96"/>
        <v>Error?</v>
      </c>
      <c r="E6266" s="13" t="s">
        <v>207</v>
      </c>
    </row>
    <row r="6267" spans="1:5" x14ac:dyDescent="0.2">
      <c r="A6267">
        <v>6206</v>
      </c>
      <c r="B6267" s="1221">
        <f>'Acct Summary 7-8'!C82</f>
        <v>949025</v>
      </c>
      <c r="D6267" s="13" t="str">
        <f t="shared" si="96"/>
        <v>Error?</v>
      </c>
      <c r="E6267" s="13" t="s">
        <v>207</v>
      </c>
    </row>
    <row r="6268" spans="1:5" x14ac:dyDescent="0.2">
      <c r="A6268">
        <v>6207</v>
      </c>
      <c r="B6268" s="1221">
        <f>'Acct Summary 7-8'!D82</f>
        <v>56303</v>
      </c>
      <c r="D6268" s="13" t="str">
        <f t="shared" si="96"/>
        <v>Error?</v>
      </c>
      <c r="E6268" s="13" t="s">
        <v>207</v>
      </c>
    </row>
    <row r="6269" spans="1:5" x14ac:dyDescent="0.2">
      <c r="A6269">
        <v>6208</v>
      </c>
      <c r="B6269" s="1221">
        <f>'Acct Summary 7-8'!E82</f>
        <v>46145</v>
      </c>
      <c r="D6269" s="13" t="str">
        <f t="shared" si="96"/>
        <v>Error?</v>
      </c>
      <c r="E6269" s="13" t="s">
        <v>207</v>
      </c>
    </row>
    <row r="6270" spans="1:5" x14ac:dyDescent="0.2">
      <c r="A6270">
        <v>6209</v>
      </c>
      <c r="B6270" s="1221">
        <f>'Acct Summary 7-8'!F82</f>
        <v>-178719</v>
      </c>
      <c r="D6270" s="13" t="str">
        <f t="shared" si="96"/>
        <v>Error?</v>
      </c>
      <c r="E6270" s="13" t="s">
        <v>207</v>
      </c>
    </row>
    <row r="6271" spans="1:5" x14ac:dyDescent="0.2">
      <c r="A6271">
        <v>6210</v>
      </c>
      <c r="B6271" s="1221">
        <f>'Acct Summary 7-8'!G82</f>
        <v>153281</v>
      </c>
      <c r="D6271" s="13" t="str">
        <f t="shared" ref="D6271:D6334" si="97">IF(ISBLANK(B6271),"OK",IF(A6271-B6271=0,"OK","Error?"))</f>
        <v>Error?</v>
      </c>
      <c r="E6271" s="13" t="s">
        <v>207</v>
      </c>
    </row>
    <row r="6272" spans="1:5" x14ac:dyDescent="0.2">
      <c r="A6272">
        <v>6211</v>
      </c>
      <c r="B6272" s="1221">
        <f>'Acct Summary 7-8'!H82</f>
        <v>396856</v>
      </c>
      <c r="D6272" s="13" t="str">
        <f t="shared" si="97"/>
        <v>Error?</v>
      </c>
      <c r="E6272" s="13" t="s">
        <v>207</v>
      </c>
    </row>
    <row r="6273" spans="1:5" x14ac:dyDescent="0.2">
      <c r="A6273">
        <v>6212</v>
      </c>
      <c r="B6273" s="1221">
        <f>'Acct Summary 7-8'!I82</f>
        <v>-2281686</v>
      </c>
      <c r="D6273" s="13" t="str">
        <f t="shared" si="97"/>
        <v>Error?</v>
      </c>
      <c r="E6273" s="13" t="s">
        <v>207</v>
      </c>
    </row>
    <row r="6274" spans="1:5" x14ac:dyDescent="0.2">
      <c r="A6274">
        <v>6213</v>
      </c>
      <c r="B6274" s="1221">
        <f>'Acct Summary 7-8'!J82</f>
        <v>266759</v>
      </c>
      <c r="D6274" s="13" t="str">
        <f t="shared" si="97"/>
        <v>Error?</v>
      </c>
      <c r="E6274" s="13" t="s">
        <v>207</v>
      </c>
    </row>
    <row r="6275" spans="1:5" x14ac:dyDescent="0.2">
      <c r="A6275">
        <v>6214</v>
      </c>
      <c r="B6275" s="1221">
        <f>'Acct Summary 7-8'!K82</f>
        <v>-1228210</v>
      </c>
      <c r="D6275" s="13" t="str">
        <f t="shared" si="97"/>
        <v>Error?</v>
      </c>
      <c r="E6275" s="13" t="s">
        <v>207</v>
      </c>
    </row>
    <row r="6276" spans="1:5" x14ac:dyDescent="0.2">
      <c r="A6276">
        <v>6215</v>
      </c>
      <c r="B6276" s="1221">
        <f>'Acct Summary 7-8'!C83</f>
        <v>0.11502714278164908</v>
      </c>
      <c r="D6276" s="13" t="str">
        <f t="shared" si="97"/>
        <v>Error?</v>
      </c>
      <c r="E6276" s="13" t="s">
        <v>207</v>
      </c>
    </row>
    <row r="6277" spans="1:5" x14ac:dyDescent="0.2">
      <c r="A6277">
        <v>6216</v>
      </c>
      <c r="B6277" s="1221">
        <f>'Acct Summary 7-8'!D83</f>
        <v>0.18385613615731761</v>
      </c>
      <c r="D6277" s="13" t="str">
        <f t="shared" si="97"/>
        <v>Error?</v>
      </c>
      <c r="E6277" s="13" t="s">
        <v>207</v>
      </c>
    </row>
    <row r="6278" spans="1:5" x14ac:dyDescent="0.2">
      <c r="A6278">
        <v>6217</v>
      </c>
      <c r="B6278" s="1221">
        <f>'Acct Summary 7-8'!E83</f>
        <v>-0.96578066136458773</v>
      </c>
      <c r="D6278" s="13" t="str">
        <f t="shared" si="97"/>
        <v>Error?</v>
      </c>
      <c r="E6278" s="13" t="s">
        <v>207</v>
      </c>
    </row>
    <row r="6279" spans="1:5" x14ac:dyDescent="0.2">
      <c r="A6279">
        <v>6218</v>
      </c>
      <c r="B6279" s="1221">
        <f>'Acct Summary 7-8'!F83</f>
        <v>-0.2079213449812751</v>
      </c>
      <c r="D6279" s="13" t="str">
        <f t="shared" si="97"/>
        <v>Error?</v>
      </c>
      <c r="E6279" s="13" t="s">
        <v>207</v>
      </c>
    </row>
    <row r="6280" spans="1:5" x14ac:dyDescent="0.2">
      <c r="A6280">
        <v>6219</v>
      </c>
      <c r="B6280" s="1221">
        <f>'Acct Summary 7-8'!G83</f>
        <v>0.1863372234378799</v>
      </c>
      <c r="D6280" s="13" t="str">
        <f t="shared" si="97"/>
        <v>Error?</v>
      </c>
      <c r="E6280" s="13" t="s">
        <v>207</v>
      </c>
    </row>
    <row r="6281" spans="1:5" x14ac:dyDescent="0.2">
      <c r="A6281">
        <v>6220</v>
      </c>
      <c r="B6281" s="1221">
        <f>'Acct Summary 7-8'!H83</f>
        <v>0.1381708592541219</v>
      </c>
      <c r="D6281" s="13" t="str">
        <f t="shared" si="97"/>
        <v>Error?</v>
      </c>
      <c r="E6281" s="13" t="s">
        <v>207</v>
      </c>
    </row>
    <row r="6282" spans="1:5" x14ac:dyDescent="0.2">
      <c r="A6282">
        <v>6221</v>
      </c>
      <c r="B6282" s="1221">
        <f>'Acct Summary 7-8'!I83</f>
        <v>-0.54990668134571674</v>
      </c>
      <c r="D6282" s="13" t="str">
        <f t="shared" si="97"/>
        <v>Error?</v>
      </c>
      <c r="E6282" s="13" t="s">
        <v>207</v>
      </c>
    </row>
    <row r="6283" spans="1:5" x14ac:dyDescent="0.2">
      <c r="A6283">
        <v>6222</v>
      </c>
      <c r="B6283" s="1221">
        <f>'Acct Summary 7-8'!J83</f>
        <v>0.22517027531887845</v>
      </c>
      <c r="D6283" s="13" t="str">
        <f t="shared" si="97"/>
        <v>Error?</v>
      </c>
      <c r="E6283" s="13" t="s">
        <v>207</v>
      </c>
    </row>
    <row r="6284" spans="1:5" x14ac:dyDescent="0.2">
      <c r="A6284">
        <v>6223</v>
      </c>
      <c r="B6284" s="1221">
        <f>'Acct Summary 7-8'!K83</f>
        <v>-1.4050431050261742</v>
      </c>
      <c r="D6284" s="13" t="str">
        <f t="shared" si="97"/>
        <v>Error?</v>
      </c>
      <c r="E6284" s="13" t="s">
        <v>207</v>
      </c>
    </row>
    <row r="6285" spans="1:5" x14ac:dyDescent="0.2">
      <c r="A6285">
        <v>6224</v>
      </c>
      <c r="B6285" s="1221">
        <f>'Acct Summary 7-8'!E37</f>
        <v>115503</v>
      </c>
      <c r="D6285" s="13" t="str">
        <f t="shared" si="97"/>
        <v>Error?</v>
      </c>
      <c r="E6285" s="13" t="s">
        <v>207</v>
      </c>
    </row>
    <row r="6286" spans="1:5" x14ac:dyDescent="0.2">
      <c r="A6286">
        <v>6225</v>
      </c>
      <c r="B6286" s="1221">
        <f>'Acct Summary 7-8'!E38</f>
        <v>2583</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597199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597199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5481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5481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1488</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5393</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584092</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24415</v>
      </c>
      <c r="D6339" s="13" t="str">
        <f t="shared" si="98"/>
        <v>Error?</v>
      </c>
      <c r="E6339" s="13" t="s">
        <v>207</v>
      </c>
    </row>
    <row r="6340" spans="1:5" x14ac:dyDescent="0.2">
      <c r="A6340">
        <v>6279</v>
      </c>
      <c r="B6340" s="1221">
        <f>'Revenues 9-14'!C102</f>
        <v>4408</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5393</v>
      </c>
      <c r="D6351" s="13" t="str">
        <f t="shared" si="98"/>
        <v>Error?</v>
      </c>
      <c r="E6351" s="13" t="s">
        <v>207</v>
      </c>
    </row>
    <row r="6352" spans="1:5" x14ac:dyDescent="0.2">
      <c r="A6352">
        <v>6291</v>
      </c>
      <c r="B6352" s="1221">
        <f>'Revenues 9-14'!J109</f>
        <v>608073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2750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223638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701979</v>
      </c>
      <c r="D6880" s="13" t="str">
        <f t="shared" si="106"/>
        <v>Error?</v>
      </c>
    </row>
    <row r="6881" spans="1:4" x14ac:dyDescent="0.2">
      <c r="A6881">
        <v>6820</v>
      </c>
      <c r="B6881" s="1221">
        <f>'Expenditures 15-22'!K22</f>
        <v>701979</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14350</v>
      </c>
      <c r="D6981" s="13" t="str">
        <f t="shared" si="108"/>
        <v>Error?</v>
      </c>
    </row>
    <row r="6982" spans="1:4" x14ac:dyDescent="0.2">
      <c r="A6982">
        <v>6921</v>
      </c>
      <c r="B6982" s="1221">
        <f>'Expenditures 15-22'!K85</f>
        <v>14350</v>
      </c>
      <c r="D6982" s="13" t="str">
        <f t="shared" si="108"/>
        <v>Error?</v>
      </c>
    </row>
    <row r="6983" spans="1:4" x14ac:dyDescent="0.2">
      <c r="A6983">
        <v>6922</v>
      </c>
      <c r="B6983" s="1221">
        <f>'Expenditures 15-22'!H86</f>
        <v>84609</v>
      </c>
      <c r="D6983" s="13" t="str">
        <f t="shared" si="108"/>
        <v>Error?</v>
      </c>
    </row>
    <row r="6984" spans="1:4" x14ac:dyDescent="0.2">
      <c r="A6984">
        <v>6923</v>
      </c>
      <c r="B6984" s="1221">
        <f>'Expenditures 15-22'!K86</f>
        <v>84609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98959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200</v>
      </c>
      <c r="D7009" s="13" t="str">
        <f t="shared" si="108"/>
        <v>Error?</v>
      </c>
    </row>
    <row r="7010" spans="1:4" x14ac:dyDescent="0.2">
      <c r="A7010">
        <v>6949</v>
      </c>
      <c r="B7010" s="1221">
        <f>'Expenditures 15-22'!K99</f>
        <v>200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200</v>
      </c>
      <c r="D7012" s="13" t="str">
        <f t="shared" si="108"/>
        <v>Error?</v>
      </c>
    </row>
    <row r="7013" spans="1:4" x14ac:dyDescent="0.2">
      <c r="A7013">
        <v>6952</v>
      </c>
      <c r="B7013" s="1221">
        <f>'Expenditures 15-22'!K100</f>
        <v>200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341314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608073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2134</v>
      </c>
      <c r="D7079" s="13" t="str">
        <f t="shared" si="109"/>
        <v>Error?</v>
      </c>
    </row>
    <row r="7080" spans="1:4" x14ac:dyDescent="0.2">
      <c r="A7080">
        <v>7019</v>
      </c>
      <c r="B7080" s="1221">
        <f>'Expenditures 15-22'!K220</f>
        <v>2134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93433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93433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420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420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52394</v>
      </c>
      <c r="D7156" s="13" t="str">
        <f t="shared" si="110"/>
        <v>Error?</v>
      </c>
    </row>
    <row r="7157" spans="1:4" x14ac:dyDescent="0.2">
      <c r="A7157">
        <v>7096</v>
      </c>
      <c r="B7157" s="1221">
        <f>'Expenditures 15-22'!F316</f>
        <v>2901</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55295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954</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954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71421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71421</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338413</v>
      </c>
      <c r="D7201" s="13" t="str">
        <f t="shared" si="111"/>
        <v>Error?</v>
      </c>
    </row>
    <row r="7202" spans="1:4" x14ac:dyDescent="0.2">
      <c r="A7202">
        <v>7141</v>
      </c>
      <c r="B7202" s="1221">
        <f>'Expenditures 15-22'!F323</f>
        <v>2901</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341314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338413</v>
      </c>
      <c r="D7218" s="13" t="str">
        <f t="shared" si="111"/>
        <v>Error?</v>
      </c>
    </row>
    <row r="7219" spans="1:4" x14ac:dyDescent="0.2">
      <c r="A7219">
        <v>7158</v>
      </c>
      <c r="B7219" s="1221">
        <f>'Expenditures 15-22'!F331</f>
        <v>2901</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341314</v>
      </c>
      <c r="D7224" s="13" t="str">
        <f t="shared" si="111"/>
        <v>Error?</v>
      </c>
    </row>
    <row r="7225" spans="1:4" x14ac:dyDescent="0.2">
      <c r="A7225">
        <v>7164</v>
      </c>
      <c r="B7225" s="1221">
        <f>'Expenditures 15-22'!K332</f>
        <v>266759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157627</v>
      </c>
      <c r="D7263" s="13" t="str">
        <f t="shared" si="112"/>
        <v>Error?</v>
      </c>
    </row>
    <row r="7264" spans="1:4" x14ac:dyDescent="0.2">
      <c r="A7264">
        <f t="shared" si="113"/>
        <v>7203</v>
      </c>
      <c r="B7264" s="1221">
        <f>'Expenditures 15-22'!D17</f>
        <v>60926</v>
      </c>
      <c r="D7264" s="13" t="str">
        <f t="shared" si="112"/>
        <v>Error?</v>
      </c>
    </row>
    <row r="7265" spans="1:5" x14ac:dyDescent="0.2">
      <c r="A7265">
        <f t="shared" si="113"/>
        <v>7204</v>
      </c>
      <c r="B7265" s="1221">
        <f>'Expenditures 15-22'!E17</f>
        <v>3626</v>
      </c>
      <c r="D7265" s="13" t="str">
        <f t="shared" si="112"/>
        <v>Error?</v>
      </c>
    </row>
    <row r="7266" spans="1:5" x14ac:dyDescent="0.2">
      <c r="A7266">
        <f t="shared" si="113"/>
        <v>7205</v>
      </c>
      <c r="B7266" s="1221">
        <f>'Expenditures 15-22'!F17</f>
        <v>1459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1169165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119791</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119791</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107811</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2400000</v>
      </c>
      <c r="D7748" s="13" t="str">
        <f t="shared" si="127"/>
        <v>Error?</v>
      </c>
      <c r="E7748" s="23" t="s">
        <v>1592</v>
      </c>
    </row>
    <row r="7749" spans="1:6" x14ac:dyDescent="0.2">
      <c r="A7749">
        <v>7688</v>
      </c>
      <c r="B7749" s="1221">
        <f>'Acct Summary 7-8'!D25</f>
        <v>200000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openxmlformats.org/package/2006/metadata/core-properties"/>
    <ds:schemaRef ds:uri="http://purl.org/dc/terms/"/>
    <ds:schemaRef ds:uri="http://purl.org/dc/dcmitype/"/>
    <ds:schemaRef ds:uri="http://www.w3.org/XML/1998/namespace"/>
    <ds:schemaRef ds:uri="http://schemas.microsoft.com/office/2006/documentManagement/types"/>
    <ds:schemaRef ds:uri="http://schemas.microsoft.com/office/infopath/2007/PartnerControls"/>
    <ds:schemaRef ds:uri="4d435f69-8686-490b-bd6d-b153bf22ab50"/>
    <ds:schemaRef ds:uri="d21dc803-237d-4c68-8692-8d731fd29118"/>
    <ds:schemaRef ds:uri="http://purl.org/dc/elements/1.1/"/>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2017-10-13T20:37:26Z</cp:lastPrinted>
  <dcterms:created xsi:type="dcterms:W3CDTF">2003-10-29T19:06:34Z</dcterms:created>
  <dcterms:modified xsi:type="dcterms:W3CDTF">2017-11-03T14:42:21Z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